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8610" tabRatio="677" activeTab="4"/>
  </bookViews>
  <sheets>
    <sheet name="Газ " sheetId="37" r:id="rId1"/>
    <sheet name="Світло " sheetId="38" r:id="rId2"/>
    <sheet name="вода" sheetId="41" r:id="rId3"/>
    <sheet name="ТПВ" sheetId="42" r:id="rId4"/>
    <sheet name="УББ" sheetId="43" r:id="rId5"/>
  </sheets>
  <definedNames>
    <definedName name="_xlnm.Print_Area" localSheetId="2">вода!$A$1:$N$14</definedName>
    <definedName name="_xlnm.Print_Area" localSheetId="0">'Газ '!$A$1:$AC$14</definedName>
    <definedName name="_xlnm.Print_Area" localSheetId="1">'Світло '!$A$1:$K$15</definedName>
    <definedName name="_xlnm.Print_Area" localSheetId="3">ТПВ!$A$1:$H$15</definedName>
    <definedName name="_xlnm.Print_Area" localSheetId="4">УББ!$A$1:$M$13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43" l="1"/>
  <c r="L11" i="43"/>
  <c r="M9" i="43"/>
  <c r="L9" i="43"/>
  <c r="L10" i="43"/>
  <c r="M10" i="43" s="1"/>
  <c r="I9" i="43"/>
  <c r="I10" i="43"/>
  <c r="H13" i="42"/>
  <c r="G13" i="42"/>
  <c r="H11" i="42"/>
  <c r="G9" i="42"/>
  <c r="G10" i="42"/>
  <c r="G11" i="42"/>
  <c r="G12" i="42"/>
  <c r="H12" i="42" s="1"/>
  <c r="N12" i="41"/>
  <c r="M12" i="41"/>
  <c r="L12" i="41"/>
  <c r="H12" i="41"/>
  <c r="G12" i="41"/>
  <c r="H10" i="41"/>
  <c r="H11" i="41"/>
  <c r="G10" i="41"/>
  <c r="G11" i="41"/>
  <c r="N9" i="41"/>
  <c r="M9" i="41"/>
  <c r="L9" i="41"/>
  <c r="L10" i="41"/>
  <c r="M10" i="41" s="1"/>
  <c r="L11" i="41"/>
  <c r="M11" i="41" s="1"/>
  <c r="H9" i="41"/>
  <c r="G9" i="41"/>
  <c r="J13" i="38"/>
  <c r="K10" i="38"/>
  <c r="K11" i="38"/>
  <c r="J10" i="38"/>
  <c r="J11" i="38"/>
  <c r="O11" i="37"/>
  <c r="H9" i="42"/>
  <c r="H10" i="42"/>
  <c r="N11" i="41" l="1"/>
  <c r="N10" i="41"/>
  <c r="J12" i="38"/>
  <c r="K12" i="38" s="1"/>
  <c r="AB10" i="37"/>
  <c r="AA10" i="37"/>
  <c r="AA11" i="37"/>
  <c r="AB11" i="37" s="1"/>
  <c r="Y10" i="37"/>
  <c r="Z10" i="37" s="1"/>
  <c r="AC10" i="37" s="1"/>
  <c r="Y11" i="37"/>
  <c r="Z11" i="37" s="1"/>
  <c r="W10" i="37"/>
  <c r="V10" i="37"/>
  <c r="V11" i="37"/>
  <c r="W11" i="37" s="1"/>
  <c r="U10" i="37"/>
  <c r="X10" i="37" s="1"/>
  <c r="T10" i="37"/>
  <c r="T11" i="37"/>
  <c r="U11" i="37" s="1"/>
  <c r="O10" i="37"/>
  <c r="AA8" i="37"/>
  <c r="AB8" i="37" s="1"/>
  <c r="AA9" i="37"/>
  <c r="AB9" i="37" s="1"/>
  <c r="Y8" i="37"/>
  <c r="Z8" i="37" s="1"/>
  <c r="Y9" i="37"/>
  <c r="Z9" i="37" s="1"/>
  <c r="V8" i="37"/>
  <c r="W8" i="37" s="1"/>
  <c r="V9" i="37"/>
  <c r="W9" i="37" s="1"/>
  <c r="T9" i="37"/>
  <c r="U9" i="37" s="1"/>
  <c r="T8" i="37"/>
  <c r="U8" i="37" s="1"/>
  <c r="O8" i="37"/>
  <c r="O9" i="37"/>
  <c r="Y12" i="37" l="1"/>
  <c r="T12" i="37"/>
  <c r="AC8" i="37"/>
  <c r="V12" i="37"/>
  <c r="AA12" i="37"/>
  <c r="AC11" i="37"/>
  <c r="X11" i="37"/>
  <c r="AC9" i="37"/>
  <c r="X9" i="37"/>
  <c r="X8" i="37"/>
  <c r="J8" i="38" l="1"/>
  <c r="J9" i="38"/>
  <c r="K9" i="38" s="1"/>
  <c r="L8" i="43"/>
  <c r="I8" i="43"/>
  <c r="G8" i="42"/>
  <c r="L8" i="41"/>
  <c r="G8" i="41"/>
  <c r="K13" i="38" l="1"/>
  <c r="H8" i="41"/>
  <c r="K8" i="38"/>
  <c r="U12" i="37"/>
  <c r="Z12" i="37"/>
  <c r="AB12" i="37"/>
  <c r="W12" i="37"/>
  <c r="M8" i="43"/>
  <c r="H8" i="42"/>
  <c r="M8" i="41"/>
  <c r="X12" i="37" l="1"/>
  <c r="N8" i="41"/>
  <c r="AC12" i="37"/>
</calcChain>
</file>

<file path=xl/sharedStrings.xml><?xml version="1.0" encoding="utf-8"?>
<sst xmlns="http://schemas.openxmlformats.org/spreadsheetml/2006/main" count="233" uniqueCount="90">
  <si>
    <t>ПІБ заявника/отримувача ДСГ</t>
  </si>
  <si>
    <t>Адреса домоволодіння за яким нараховуються ДСГ</t>
  </si>
  <si>
    <t>№ п/п</t>
  </si>
  <si>
    <t>Кількість поверхів у будинку</t>
  </si>
  <si>
    <t>Коригуючий коефіцієнт для розрахунку розміру витрат електричної енергії, природного газу на потреби опалення</t>
  </si>
  <si>
    <t>Члени сімей військовослужбовців, які загинули (померли) чи пропали безвісти під час проходження військової служби</t>
  </si>
  <si>
    <t>Перелік газових приладів, шт.</t>
  </si>
  <si>
    <t>Соціальна норма житла на 1 особу, кв.м</t>
  </si>
  <si>
    <t>Соціальний норматив газу на 1 кв.м опалюв.площі, куб.м</t>
  </si>
  <si>
    <t>Соціальний норматив електричної енергії на 1 кв.м опалюв.площі, кВт</t>
  </si>
  <si>
    <t>Сума до відшкодування 50%</t>
  </si>
  <si>
    <t xml:space="preserve">Розрахунок вартості постачання газу (на плиту) </t>
  </si>
  <si>
    <t>Соціальний норматив для користування послугами з постачання та розподілу газу на 1 ос. на міс. (5,4 куб.м або 10,5 куб.м, виходячи з наявних газових приладів)</t>
  </si>
  <si>
    <t xml:space="preserve">Розрахунок вартості транспортування газу на опалення </t>
  </si>
  <si>
    <t>((к.16*к.11)*к.17)*к.14</t>
  </si>
  <si>
    <t>(к.13*к.10)*к.17</t>
  </si>
  <si>
    <t>(к.16*к.11)*к.18</t>
  </si>
  <si>
    <t>(к.13*к.10)*к.18</t>
  </si>
  <si>
    <t>Ціна на електричну енергію для опалення, грн.</t>
  </si>
  <si>
    <t>Розрахунок вартості газу на опалення</t>
  </si>
  <si>
    <t>Сума до відшкодування 50%, грн.</t>
  </si>
  <si>
    <t>Сума до відшкодування за спожитий газ в опалювальний період (50%), грн.</t>
  </si>
  <si>
    <t>Сума до відшкодування за транспортування спожитого газу в опалювальний період (50%), грн.</t>
  </si>
  <si>
    <t>Опалювальна площа житла, кв.м</t>
  </si>
  <si>
    <t>Загальна площа житла, кв.м</t>
  </si>
  <si>
    <t>Розрахунок опалювальної площі по нормативу, кв.м (8к*10к)+9к</t>
  </si>
  <si>
    <t>Площа, що застосовується для подальшого обрахунку ДСГ, кв.м</t>
  </si>
  <si>
    <t>Х</t>
  </si>
  <si>
    <t>Ціна на газ, грн. за 1 куб.м</t>
  </si>
  <si>
    <t>Вартість доставки газу, грн. за 1 кум.м</t>
  </si>
  <si>
    <t>Соціальний норматив холодної води на 1 особу на міс., куб.м</t>
  </si>
  <si>
    <t>Кількість членів сім'ї до розрахунку, чол.</t>
  </si>
  <si>
    <t>Соціальний норматив на 1 особу на міс., куб.м</t>
  </si>
  <si>
    <t xml:space="preserve">Розрахунок ДСГ на оплату послуг з водопостачання </t>
  </si>
  <si>
    <t>Розрахунок вартості послуг з водопостачання, грн.</t>
  </si>
  <si>
    <t>Тариф на послугу, грн. за 1 куб.м</t>
  </si>
  <si>
    <t xml:space="preserve">Розрахунок ДСГ на оплату послуг з центраізованого водовідведення </t>
  </si>
  <si>
    <t>Розрахунок вартості послуг з централізованого водовідведення, грн.</t>
  </si>
  <si>
    <t>Сума до відшкодування за надані послуги на місяць (50%), грн.</t>
  </si>
  <si>
    <t xml:space="preserve">Розрахунок ДСГ на оплату послуг за вивезення твердих побутових відходів </t>
  </si>
  <si>
    <t xml:space="preserve">Розрахунок додаткових соціальних гарантій на оплату послуг з вивезення твердих побутових відходів у вигляді 50-відсоткової компенсації, що підлягає перерахуванню в межах норм споживання </t>
  </si>
  <si>
    <t>Тариф на послуги згідно затверджених норм накопичення на 1 людину, грн.</t>
  </si>
  <si>
    <t>Розрахунок вартості послуг, грн.</t>
  </si>
  <si>
    <t xml:space="preserve">Розрахунок соціальних норм споживання на оплату послуг з водопостачання та централізованого водовідведення, а також додаткових соціальних гарантій у вигляді 50-відсоткової компенсації, що підлягає перерахуванню в межах норм споживання </t>
  </si>
  <si>
    <t xml:space="preserve">Розрахунок соціальних норм споживання на оплату послуг з постачання та розподілу природного газу, а також додаткових соціальних гарантій у вигляді 50-відсоткової компенсації, що підлягає перерахуванню в межах норм споживання </t>
  </si>
  <si>
    <t>Підприємство що надає послуги</t>
  </si>
  <si>
    <t>Ціна послуги за 1 кв. м, грн.</t>
  </si>
  <si>
    <t>Розрахунок вартості послуг</t>
  </si>
  <si>
    <t xml:space="preserve">Розрахунок соціальних норм споживання на оплату послуг з з управління багатоквартирними будинками, а також додаткових соціальних гарантій у вигляді 50-відсоткової компенсації, що підлягає перерахуванню в межах норм споживання </t>
  </si>
  <si>
    <t>Розрахунок загальної площі по нормативу, кв.м (6к*8к)+7к</t>
  </si>
  <si>
    <r>
      <t>Додатково соціальна норма житла на сім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ю, кв.м</t>
    </r>
  </si>
  <si>
    <r>
      <t>Кількість членів сім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ї до розрахунку, чол.</t>
    </r>
  </si>
  <si>
    <t>Додатково соціальна норма на місяць на кожного іншого члена сім'ї (домогосподарства), кВт</t>
  </si>
  <si>
    <t>Розрахунок вартості електричної енергії</t>
  </si>
  <si>
    <t>Соціальний норматив електричної енергії, що застосовується для подальшого обрахунку ДСГ (не більше 190/220 кВт), кВт</t>
  </si>
  <si>
    <t>Тариф на електричну енергію, грн.</t>
  </si>
  <si>
    <t>к.8*к.9</t>
  </si>
  <si>
    <r>
      <t>Соціальний норматив електричної енергії на сім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ю (домогосподарство) з 1 особи, кВт</t>
    </r>
  </si>
  <si>
    <t>РАЗОМ</t>
  </si>
  <si>
    <t xml:space="preserve">Розрахунок соціальних норм споживання на оплату послуг за спожиту електричну енергію, а також додаткових соціальних гарантій у вигляді 50-відсоткової компенсації, що підлягає перерахуванню в межах норм споживання </t>
  </si>
  <si>
    <t>Додатково соціальна норма житла на сім'ю, кв.м</t>
  </si>
  <si>
    <t xml:space="preserve">сума відшкодування 100% </t>
  </si>
  <si>
    <t xml:space="preserve">Світлана ЯЩИК </t>
  </si>
  <si>
    <t>Начальник управління соціального захисту населення та охорони здоров'я міської ради</t>
  </si>
  <si>
    <t xml:space="preserve">                    Світлана ЯЩИК  </t>
  </si>
  <si>
    <t xml:space="preserve">Начальник управління соціального захисту населення та охорони здоров'я міської ради </t>
  </si>
  <si>
    <t>КП "Коростишівська комунальна служба"</t>
  </si>
  <si>
    <t>х</t>
  </si>
  <si>
    <t xml:space="preserve">2-конт.котел -1 шт.    плита газова - 1 шт. </t>
  </si>
  <si>
    <r>
      <t xml:space="preserve">Додаток 3                                                                                    до рішенння виконавчого комітету 
__________________ </t>
    </r>
    <r>
      <rPr>
        <sz val="13"/>
        <color theme="1"/>
        <rFont val="Times New Roman"/>
        <family val="1"/>
        <charset val="204"/>
      </rPr>
      <t>№_____</t>
    </r>
  </si>
  <si>
    <r>
      <t xml:space="preserve">Додаток 1                                                                                                   до рішенння виконавчого   комітету 
___________________ </t>
    </r>
    <r>
      <rPr>
        <sz val="13"/>
        <color theme="1"/>
        <rFont val="Times New Roman"/>
        <family val="1"/>
        <charset val="204"/>
      </rPr>
      <t>№ ________</t>
    </r>
  </si>
  <si>
    <t>Додаток 2                                                                                      до рішення виконавчого комітету                                                 від  ______________ № ______</t>
  </si>
  <si>
    <r>
      <t xml:space="preserve">Додаток 4                                                                                    до рішенння виконавчого комітету 
________________ </t>
    </r>
    <r>
      <rPr>
        <sz val="13"/>
        <color theme="1"/>
        <rFont val="Times New Roman"/>
        <family val="1"/>
        <charset val="204"/>
      </rPr>
      <t>№ ______</t>
    </r>
  </si>
  <si>
    <r>
      <t xml:space="preserve">Додаток 5                                                                                     до рішенння виконавчого  комітету 
_____________   </t>
    </r>
    <r>
      <rPr>
        <sz val="13"/>
        <color theme="1"/>
        <rFont val="Times New Roman"/>
        <family val="1"/>
        <charset val="204"/>
      </rPr>
      <t>№ ______</t>
    </r>
  </si>
  <si>
    <t>,</t>
  </si>
  <si>
    <t>Світлана ЯЩИК</t>
  </si>
  <si>
    <t>ОСОБА1</t>
  </si>
  <si>
    <t>АДРЕСА1</t>
  </si>
  <si>
    <t>АДРЕСА 1</t>
  </si>
  <si>
    <t>ОСОБА2</t>
  </si>
  <si>
    <t>АДРЕСА2</t>
  </si>
  <si>
    <t>ОСОБА3</t>
  </si>
  <si>
    <t>АДРЕСА3</t>
  </si>
  <si>
    <t xml:space="preserve">АДРЕСА3 </t>
  </si>
  <si>
    <t>ОСОБА4</t>
  </si>
  <si>
    <t>АДРЕСА4</t>
  </si>
  <si>
    <t>ОСОБА5</t>
  </si>
  <si>
    <t xml:space="preserve">АДРЕСА5 </t>
  </si>
  <si>
    <t xml:space="preserve">АДРЕСА4 </t>
  </si>
  <si>
    <t>АДРЕСА5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</si>
</sst>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wrapText="1"/>
    </xf>
    <xf numFmtId="0" fontId="14" fillId="0" borderId="0" xfId="0" applyFont="1" applyAlignment="1">
      <alignment wrapText="1"/>
    </xf>
    <xf numFmtId="2" fontId="7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14" fillId="2" borderId="0" xfId="0" applyFont="1" applyFill="1"/>
    <xf numFmtId="0" fontId="6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0" fillId="2" borderId="0" xfId="0" applyFill="1"/>
    <xf numFmtId="0" fontId="2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3" fillId="2" borderId="0" xfId="0" applyFont="1" applyFill="1"/>
    <xf numFmtId="0" fontId="3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9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1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17" fillId="0" borderId="0" xfId="0" applyFont="1"/>
    <xf numFmtId="0" fontId="1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view="pageBreakPreview" zoomScale="76" zoomScaleNormal="100" zoomScaleSheetLayoutView="76" workbookViewId="0">
      <pane ySplit="6" topLeftCell="A7" activePane="bottomLeft" state="frozen"/>
      <selection pane="bottomLeft" activeCell="D11" sqref="D11"/>
    </sheetView>
  </sheetViews>
  <sheetFormatPr defaultRowHeight="15" x14ac:dyDescent="0.25"/>
  <cols>
    <col min="1" max="1" width="4.85546875" customWidth="1"/>
    <col min="2" max="2" width="30.5703125" customWidth="1"/>
    <col min="3" max="3" width="17" style="1" customWidth="1"/>
    <col min="4" max="4" width="19" style="1" customWidth="1"/>
    <col min="5" max="5" width="10.5703125" style="1" customWidth="1"/>
    <col min="13" max="13" width="17" customWidth="1"/>
    <col min="14" max="14" width="13.7109375" customWidth="1"/>
    <col min="15" max="16" width="10.85546875" customWidth="1"/>
    <col min="20" max="20" width="14" customWidth="1"/>
    <col min="21" max="21" width="11.28515625" style="30" customWidth="1"/>
    <col min="22" max="22" width="11.7109375" customWidth="1"/>
    <col min="23" max="23" width="10.5703125" style="30" customWidth="1"/>
    <col min="24" max="24" width="10.7109375" style="30" customWidth="1"/>
    <col min="25" max="25" width="10.7109375" customWidth="1"/>
    <col min="26" max="26" width="11" style="30" customWidth="1"/>
    <col min="27" max="27" width="11.140625" customWidth="1"/>
    <col min="28" max="28" width="13.140625" style="30" customWidth="1"/>
    <col min="29" max="29" width="16.42578125" style="30" customWidth="1"/>
  </cols>
  <sheetData>
    <row r="1" spans="1:29" ht="70.900000000000006" customHeight="1" x14ac:dyDescent="0.25">
      <c r="Y1" s="43" t="s">
        <v>70</v>
      </c>
      <c r="Z1" s="43"/>
      <c r="AA1" s="43"/>
      <c r="AB1" s="43"/>
      <c r="AC1" s="43"/>
    </row>
    <row r="2" spans="1:29" ht="29.45" customHeight="1" x14ac:dyDescent="0.3">
      <c r="A2" s="44" t="s">
        <v>44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</row>
    <row r="4" spans="1:29" ht="166.9" customHeight="1" x14ac:dyDescent="0.25">
      <c r="A4" s="37" t="s">
        <v>2</v>
      </c>
      <c r="B4" s="37" t="s">
        <v>0</v>
      </c>
      <c r="C4" s="37" t="s">
        <v>1</v>
      </c>
      <c r="D4" s="45" t="s">
        <v>6</v>
      </c>
      <c r="E4" s="37" t="s">
        <v>3</v>
      </c>
      <c r="F4" s="37" t="s">
        <v>24</v>
      </c>
      <c r="G4" s="37" t="s">
        <v>23</v>
      </c>
      <c r="H4" s="37" t="s">
        <v>7</v>
      </c>
      <c r="I4" s="37" t="s">
        <v>60</v>
      </c>
      <c r="J4" s="37" t="s">
        <v>31</v>
      </c>
      <c r="K4" s="37" t="s">
        <v>8</v>
      </c>
      <c r="L4" s="37" t="s">
        <v>9</v>
      </c>
      <c r="M4" s="37" t="s">
        <v>12</v>
      </c>
      <c r="N4" s="37" t="s">
        <v>4</v>
      </c>
      <c r="O4" s="37" t="s">
        <v>25</v>
      </c>
      <c r="P4" s="37" t="s">
        <v>26</v>
      </c>
      <c r="Q4" s="37" t="s">
        <v>28</v>
      </c>
      <c r="R4" s="37" t="s">
        <v>29</v>
      </c>
      <c r="S4" s="37" t="s">
        <v>18</v>
      </c>
      <c r="T4" s="37" t="s">
        <v>19</v>
      </c>
      <c r="U4" s="37"/>
      <c r="V4" s="37" t="s">
        <v>11</v>
      </c>
      <c r="W4" s="37"/>
      <c r="X4" s="38" t="s">
        <v>21</v>
      </c>
      <c r="Y4" s="37" t="s">
        <v>13</v>
      </c>
      <c r="Z4" s="37"/>
      <c r="AA4" s="37" t="s">
        <v>11</v>
      </c>
      <c r="AB4" s="37"/>
      <c r="AC4" s="38" t="s">
        <v>22</v>
      </c>
    </row>
    <row r="5" spans="1:29" ht="15" hidden="1" customHeight="1" x14ac:dyDescent="0.25">
      <c r="A5" s="37"/>
      <c r="B5" s="37"/>
      <c r="C5" s="37"/>
      <c r="D5" s="45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13" t="s">
        <v>14</v>
      </c>
      <c r="U5" s="24" t="s">
        <v>20</v>
      </c>
      <c r="V5" s="13" t="s">
        <v>15</v>
      </c>
      <c r="W5" s="24" t="s">
        <v>20</v>
      </c>
      <c r="X5" s="38"/>
      <c r="Y5" s="13" t="s">
        <v>16</v>
      </c>
      <c r="Z5" s="24" t="s">
        <v>20</v>
      </c>
      <c r="AA5" s="13" t="s">
        <v>17</v>
      </c>
      <c r="AB5" s="24" t="s">
        <v>10</v>
      </c>
      <c r="AC5" s="38"/>
    </row>
    <row r="6" spans="1:29" s="4" customFormat="1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  <c r="S6" s="14">
        <v>19</v>
      </c>
      <c r="T6" s="14">
        <v>20</v>
      </c>
      <c r="U6" s="32">
        <v>21</v>
      </c>
      <c r="V6" s="14">
        <v>22</v>
      </c>
      <c r="W6" s="32">
        <v>23</v>
      </c>
      <c r="X6" s="32">
        <v>24</v>
      </c>
      <c r="Y6" s="15">
        <v>25</v>
      </c>
      <c r="Z6" s="34">
        <v>26</v>
      </c>
      <c r="AA6" s="15">
        <v>27</v>
      </c>
      <c r="AB6" s="34">
        <v>28</v>
      </c>
      <c r="AC6" s="34">
        <v>29</v>
      </c>
    </row>
    <row r="7" spans="1:29" s="4" customFormat="1" ht="28.15" customHeight="1" x14ac:dyDescent="0.3">
      <c r="A7" s="41" t="s">
        <v>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</row>
    <row r="8" spans="1:29" s="5" customFormat="1" ht="25.5" x14ac:dyDescent="0.2">
      <c r="A8" s="9">
        <v>1</v>
      </c>
      <c r="B8" s="6" t="s">
        <v>76</v>
      </c>
      <c r="C8" s="8" t="s">
        <v>77</v>
      </c>
      <c r="D8" s="28" t="s">
        <v>68</v>
      </c>
      <c r="E8" s="8">
        <v>5</v>
      </c>
      <c r="F8" s="9">
        <v>61.1</v>
      </c>
      <c r="G8" s="9">
        <v>61.1</v>
      </c>
      <c r="H8" s="9">
        <v>21</v>
      </c>
      <c r="I8" s="9">
        <v>10.5</v>
      </c>
      <c r="J8" s="9">
        <v>1</v>
      </c>
      <c r="K8" s="9">
        <v>4</v>
      </c>
      <c r="L8" s="9">
        <v>30</v>
      </c>
      <c r="M8" s="9">
        <v>10.5</v>
      </c>
      <c r="N8" s="9">
        <v>0.79800000000000004</v>
      </c>
      <c r="O8" s="9">
        <f t="shared" ref="O8:O11" si="0">(H8*J8)+I8</f>
        <v>31.5</v>
      </c>
      <c r="P8" s="9">
        <v>31.5</v>
      </c>
      <c r="Q8" s="9">
        <v>7.96</v>
      </c>
      <c r="R8" s="9">
        <v>2.04</v>
      </c>
      <c r="S8" s="9" t="s">
        <v>67</v>
      </c>
      <c r="T8" s="9">
        <f t="shared" ref="T8:T11" si="1">((P8*K8)*Q8)*N8</f>
        <v>800.36208000000011</v>
      </c>
      <c r="U8" s="27">
        <f t="shared" ref="U8:U11" si="2">T8*50%</f>
        <v>400.18104000000005</v>
      </c>
      <c r="V8" s="9">
        <f t="shared" ref="V8:V11" si="3">(M8*J8)*Q8</f>
        <v>83.58</v>
      </c>
      <c r="W8" s="27">
        <f t="shared" ref="W8:W11" si="4">V8*50%</f>
        <v>41.79</v>
      </c>
      <c r="X8" s="27">
        <f t="shared" ref="X8:X12" si="5">U8+W8</f>
        <v>441.97104000000007</v>
      </c>
      <c r="Y8" s="9">
        <f t="shared" ref="Y8:Y11" si="6">(P8*K8)*R8</f>
        <v>257.04000000000002</v>
      </c>
      <c r="Z8" s="27">
        <f t="shared" ref="Z8:Z12" si="7">Y8*50%</f>
        <v>128.52000000000001</v>
      </c>
      <c r="AA8" s="9">
        <f t="shared" ref="AA8:AA11" si="8">(M8*J8)*R8</f>
        <v>21.42</v>
      </c>
      <c r="AB8" s="27">
        <f t="shared" ref="AB8:AB12" si="9">AA8*50%</f>
        <v>10.71</v>
      </c>
      <c r="AC8" s="27">
        <f t="shared" ref="AC8:AC11" si="10">Z8+AB8</f>
        <v>139.23000000000002</v>
      </c>
    </row>
    <row r="9" spans="1:29" s="5" customFormat="1" ht="25.5" x14ac:dyDescent="0.2">
      <c r="A9" s="9">
        <v>2</v>
      </c>
      <c r="B9" s="6" t="s">
        <v>79</v>
      </c>
      <c r="C9" s="8" t="s">
        <v>80</v>
      </c>
      <c r="D9" s="28" t="s">
        <v>68</v>
      </c>
      <c r="E9" s="8">
        <v>5</v>
      </c>
      <c r="F9" s="9">
        <v>61</v>
      </c>
      <c r="G9" s="9">
        <v>61</v>
      </c>
      <c r="H9" s="9">
        <v>21</v>
      </c>
      <c r="I9" s="9">
        <v>10.5</v>
      </c>
      <c r="J9" s="9">
        <v>1</v>
      </c>
      <c r="K9" s="9">
        <v>4</v>
      </c>
      <c r="L9" s="9">
        <v>30</v>
      </c>
      <c r="M9" s="9">
        <v>10.5</v>
      </c>
      <c r="N9" s="9">
        <v>0.79800000000000004</v>
      </c>
      <c r="O9" s="9">
        <f t="shared" si="0"/>
        <v>31.5</v>
      </c>
      <c r="P9" s="9">
        <v>31.5</v>
      </c>
      <c r="Q9" s="9">
        <v>7.96</v>
      </c>
      <c r="R9" s="9">
        <v>2.04</v>
      </c>
      <c r="S9" s="9" t="s">
        <v>67</v>
      </c>
      <c r="T9" s="9">
        <f t="shared" si="1"/>
        <v>800.36208000000011</v>
      </c>
      <c r="U9" s="27">
        <f t="shared" si="2"/>
        <v>400.18104000000005</v>
      </c>
      <c r="V9" s="9">
        <f t="shared" si="3"/>
        <v>83.58</v>
      </c>
      <c r="W9" s="27">
        <f t="shared" si="4"/>
        <v>41.79</v>
      </c>
      <c r="X9" s="27">
        <f t="shared" si="5"/>
        <v>441.97104000000007</v>
      </c>
      <c r="Y9" s="9">
        <f t="shared" si="6"/>
        <v>257.04000000000002</v>
      </c>
      <c r="Z9" s="27">
        <f t="shared" si="7"/>
        <v>128.52000000000001</v>
      </c>
      <c r="AA9" s="9">
        <f t="shared" si="8"/>
        <v>21.42</v>
      </c>
      <c r="AB9" s="27">
        <f t="shared" si="9"/>
        <v>10.71</v>
      </c>
      <c r="AC9" s="27">
        <f t="shared" si="10"/>
        <v>139.23000000000002</v>
      </c>
    </row>
    <row r="10" spans="1:29" s="5" customFormat="1" ht="25.5" x14ac:dyDescent="0.2">
      <c r="A10" s="9">
        <v>3</v>
      </c>
      <c r="B10" s="6" t="s">
        <v>81</v>
      </c>
      <c r="C10" s="8" t="s">
        <v>82</v>
      </c>
      <c r="D10" s="28" t="s">
        <v>68</v>
      </c>
      <c r="E10" s="8">
        <v>5</v>
      </c>
      <c r="F10" s="9">
        <v>36.4</v>
      </c>
      <c r="G10" s="9">
        <v>36.4</v>
      </c>
      <c r="H10" s="9">
        <v>21</v>
      </c>
      <c r="I10" s="9">
        <v>10.5</v>
      </c>
      <c r="J10" s="9">
        <v>2</v>
      </c>
      <c r="K10" s="9">
        <v>4</v>
      </c>
      <c r="L10" s="9">
        <v>30</v>
      </c>
      <c r="M10" s="9">
        <v>10.5</v>
      </c>
      <c r="N10" s="9">
        <v>0.79800000000000004</v>
      </c>
      <c r="O10" s="9">
        <f t="shared" si="0"/>
        <v>52.5</v>
      </c>
      <c r="P10" s="9">
        <v>36.4</v>
      </c>
      <c r="Q10" s="9">
        <v>7.96</v>
      </c>
      <c r="R10" s="9">
        <v>2.04</v>
      </c>
      <c r="S10" s="9" t="s">
        <v>67</v>
      </c>
      <c r="T10" s="9">
        <f t="shared" si="1"/>
        <v>924.86284799999999</v>
      </c>
      <c r="U10" s="27">
        <f t="shared" si="2"/>
        <v>462.43142399999999</v>
      </c>
      <c r="V10" s="9">
        <f t="shared" si="3"/>
        <v>167.16</v>
      </c>
      <c r="W10" s="27">
        <f t="shared" si="4"/>
        <v>83.58</v>
      </c>
      <c r="X10" s="27">
        <f t="shared" si="5"/>
        <v>546.01142400000003</v>
      </c>
      <c r="Y10" s="9">
        <f t="shared" si="6"/>
        <v>297.024</v>
      </c>
      <c r="Z10" s="27">
        <f t="shared" si="7"/>
        <v>148.512</v>
      </c>
      <c r="AA10" s="9">
        <f t="shared" si="8"/>
        <v>42.84</v>
      </c>
      <c r="AB10" s="27">
        <f t="shared" si="9"/>
        <v>21.42</v>
      </c>
      <c r="AC10" s="27">
        <f t="shared" si="10"/>
        <v>169.93200000000002</v>
      </c>
    </row>
    <row r="11" spans="1:29" s="5" customFormat="1" ht="25.5" x14ac:dyDescent="0.2">
      <c r="A11" s="9">
        <v>4</v>
      </c>
      <c r="B11" s="6" t="s">
        <v>84</v>
      </c>
      <c r="C11" s="8" t="s">
        <v>85</v>
      </c>
      <c r="D11" s="28" t="s">
        <v>68</v>
      </c>
      <c r="E11" s="8">
        <v>1</v>
      </c>
      <c r="F11" s="9">
        <v>65.2</v>
      </c>
      <c r="G11" s="9">
        <v>65.2</v>
      </c>
      <c r="H11" s="9">
        <v>21</v>
      </c>
      <c r="I11" s="9">
        <v>10.5</v>
      </c>
      <c r="J11" s="9">
        <v>1</v>
      </c>
      <c r="K11" s="9">
        <v>4</v>
      </c>
      <c r="L11" s="9">
        <v>30</v>
      </c>
      <c r="M11" s="9">
        <v>5.4</v>
      </c>
      <c r="N11" s="9">
        <v>1.0940000000000001</v>
      </c>
      <c r="O11" s="9">
        <f t="shared" si="0"/>
        <v>31.5</v>
      </c>
      <c r="P11" s="9">
        <v>31.5</v>
      </c>
      <c r="Q11" s="9">
        <v>7.96</v>
      </c>
      <c r="R11" s="9">
        <v>2.04</v>
      </c>
      <c r="S11" s="9" t="s">
        <v>67</v>
      </c>
      <c r="T11" s="9">
        <f t="shared" si="1"/>
        <v>1097.2382400000001</v>
      </c>
      <c r="U11" s="27">
        <f t="shared" si="2"/>
        <v>548.61912000000007</v>
      </c>
      <c r="V11" s="9">
        <f t="shared" si="3"/>
        <v>42.984000000000002</v>
      </c>
      <c r="W11" s="27">
        <f t="shared" si="4"/>
        <v>21.492000000000001</v>
      </c>
      <c r="X11" s="27">
        <f t="shared" si="5"/>
        <v>570.11112000000003</v>
      </c>
      <c r="Y11" s="9">
        <f t="shared" si="6"/>
        <v>257.04000000000002</v>
      </c>
      <c r="Z11" s="27">
        <f t="shared" si="7"/>
        <v>128.52000000000001</v>
      </c>
      <c r="AA11" s="9">
        <f t="shared" si="8"/>
        <v>11.016000000000002</v>
      </c>
      <c r="AB11" s="27">
        <f t="shared" si="9"/>
        <v>5.5080000000000009</v>
      </c>
      <c r="AC11" s="27">
        <f t="shared" si="10"/>
        <v>134.02800000000002</v>
      </c>
    </row>
    <row r="12" spans="1:29" s="5" customFormat="1" ht="13.9" customHeight="1" x14ac:dyDescent="0.2">
      <c r="A12" s="42" t="s">
        <v>58</v>
      </c>
      <c r="B12" s="42"/>
      <c r="C12" s="7" t="s">
        <v>27</v>
      </c>
      <c r="D12" s="31" t="s">
        <v>27</v>
      </c>
      <c r="E12" s="7" t="s">
        <v>27</v>
      </c>
      <c r="F12" s="7" t="s">
        <v>27</v>
      </c>
      <c r="G12" s="7" t="s">
        <v>27</v>
      </c>
      <c r="H12" s="7" t="s">
        <v>27</v>
      </c>
      <c r="I12" s="7" t="s">
        <v>27</v>
      </c>
      <c r="J12" s="7" t="s">
        <v>27</v>
      </c>
      <c r="K12" s="7" t="s">
        <v>27</v>
      </c>
      <c r="L12" s="7" t="s">
        <v>27</v>
      </c>
      <c r="M12" s="7" t="s">
        <v>27</v>
      </c>
      <c r="N12" s="7" t="s">
        <v>27</v>
      </c>
      <c r="O12" s="7" t="s">
        <v>27</v>
      </c>
      <c r="P12" s="7" t="s">
        <v>27</v>
      </c>
      <c r="Q12" s="7" t="s">
        <v>27</v>
      </c>
      <c r="R12" s="7" t="s">
        <v>27</v>
      </c>
      <c r="S12" s="7" t="s">
        <v>27</v>
      </c>
      <c r="T12" s="10">
        <f>T8+T9+T10+T11</f>
        <v>3622.8252480000006</v>
      </c>
      <c r="U12" s="33">
        <f>T12*50%</f>
        <v>1811.4126240000003</v>
      </c>
      <c r="V12" s="10">
        <f>V8+V9+V10+V11</f>
        <v>377.30399999999997</v>
      </c>
      <c r="W12" s="33">
        <f t="shared" ref="W12" si="11">V12*50%</f>
        <v>188.65199999999999</v>
      </c>
      <c r="X12" s="33">
        <f t="shared" si="5"/>
        <v>2000.0646240000003</v>
      </c>
      <c r="Y12" s="10">
        <f>Y8+Y9+Y10+Y11</f>
        <v>1068.144</v>
      </c>
      <c r="Z12" s="33">
        <f t="shared" si="7"/>
        <v>534.072</v>
      </c>
      <c r="AA12" s="10">
        <f>AA8+AA9+AA10+AA11</f>
        <v>96.696000000000012</v>
      </c>
      <c r="AB12" s="33">
        <f t="shared" si="9"/>
        <v>48.348000000000006</v>
      </c>
      <c r="AC12" s="33">
        <f t="shared" ref="AC12" si="12">Z12+AB12</f>
        <v>582.41999999999996</v>
      </c>
    </row>
    <row r="13" spans="1:29" x14ac:dyDescent="0.25">
      <c r="A13" s="2"/>
      <c r="B13" s="2"/>
      <c r="C13" s="3"/>
      <c r="D13" s="3"/>
      <c r="E13" s="3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9"/>
      <c r="V13" s="2"/>
      <c r="W13" s="29"/>
      <c r="X13" s="29"/>
      <c r="Y13" s="16"/>
      <c r="Z13" s="35"/>
      <c r="AA13" s="16"/>
      <c r="AB13" s="35"/>
      <c r="AC13" s="35"/>
    </row>
    <row r="14" spans="1:29" ht="24.6" customHeight="1" x14ac:dyDescent="0.3">
      <c r="A14" s="2"/>
      <c r="B14" s="39" t="s">
        <v>65</v>
      </c>
      <c r="C14" s="39"/>
      <c r="D14" s="39"/>
      <c r="E14" s="39"/>
      <c r="F14" s="39"/>
      <c r="G14" s="39"/>
      <c r="H14" s="39"/>
      <c r="I14" s="2"/>
      <c r="J14" s="2"/>
      <c r="K14" s="2"/>
      <c r="L14" s="2"/>
      <c r="M14" s="2"/>
      <c r="N14" s="2"/>
      <c r="O14" s="40" t="s">
        <v>62</v>
      </c>
      <c r="P14" s="40"/>
      <c r="Q14" s="40"/>
      <c r="R14" s="40"/>
      <c r="S14" s="40"/>
      <c r="T14" s="2"/>
      <c r="U14" s="29"/>
      <c r="V14" s="2"/>
      <c r="W14" s="29"/>
      <c r="X14" s="29"/>
      <c r="Y14" s="16"/>
      <c r="Z14" s="35"/>
      <c r="AA14" s="16"/>
      <c r="AB14" s="35"/>
      <c r="AC14" s="35"/>
    </row>
    <row r="15" spans="1:29" x14ac:dyDescent="0.25">
      <c r="A15" s="2"/>
      <c r="B15" s="2"/>
      <c r="C15" s="3"/>
      <c r="D15" s="3"/>
      <c r="E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9"/>
      <c r="V15" s="2"/>
      <c r="W15" s="29"/>
      <c r="X15" s="29"/>
    </row>
    <row r="16" spans="1:29" x14ac:dyDescent="0.25">
      <c r="A16" s="2"/>
      <c r="B16" s="2"/>
      <c r="C16" s="3"/>
      <c r="D16" s="3"/>
      <c r="E16" s="3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9"/>
      <c r="V16" s="2"/>
      <c r="W16" s="29"/>
      <c r="X16" s="29"/>
    </row>
    <row r="17" spans="1:24" x14ac:dyDescent="0.25">
      <c r="A17" s="2"/>
      <c r="B17" s="2"/>
      <c r="C17" s="3"/>
      <c r="D17" s="3"/>
      <c r="E17" s="3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9"/>
      <c r="V17" s="2"/>
      <c r="W17" s="29"/>
      <c r="X17" s="29"/>
    </row>
    <row r="18" spans="1:24" x14ac:dyDescent="0.25">
      <c r="A18" s="2"/>
      <c r="B18" s="2"/>
      <c r="C18" s="3"/>
      <c r="D18" s="3"/>
      <c r="E18" s="3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9"/>
      <c r="V18" s="2"/>
      <c r="W18" s="29"/>
      <c r="X18" s="29"/>
    </row>
    <row r="19" spans="1:24" x14ac:dyDescent="0.25">
      <c r="A19" s="2"/>
      <c r="B19" s="2"/>
      <c r="C19" s="3"/>
      <c r="D19" s="3"/>
      <c r="E19" s="3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9"/>
      <c r="V19" s="2"/>
      <c r="W19" s="29"/>
      <c r="X19" s="29"/>
    </row>
    <row r="20" spans="1:24" x14ac:dyDescent="0.25">
      <c r="A20" s="2"/>
      <c r="B20" s="2"/>
      <c r="C20" s="3"/>
      <c r="D20" s="3"/>
      <c r="E20" s="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9"/>
      <c r="V20" s="2"/>
      <c r="W20" s="29"/>
      <c r="X20" s="29"/>
    </row>
    <row r="21" spans="1:24" x14ac:dyDescent="0.25">
      <c r="A21" s="2"/>
      <c r="B21" s="2"/>
      <c r="C21" s="3"/>
      <c r="D21" s="3"/>
      <c r="E21" s="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9"/>
      <c r="V21" s="2"/>
      <c r="W21" s="29"/>
      <c r="X21" s="29"/>
    </row>
    <row r="22" spans="1:24" x14ac:dyDescent="0.25">
      <c r="A22" s="2"/>
      <c r="B22" s="2"/>
      <c r="C22" s="3"/>
      <c r="D22" s="3"/>
      <c r="E22" s="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9"/>
      <c r="V22" s="2"/>
      <c r="W22" s="29"/>
      <c r="X22" s="29"/>
    </row>
    <row r="23" spans="1:24" x14ac:dyDescent="0.25">
      <c r="A23" s="2"/>
      <c r="B23" s="2"/>
      <c r="C23" s="3"/>
      <c r="D23" s="3"/>
      <c r="E23" s="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9"/>
      <c r="V23" s="2"/>
      <c r="W23" s="29"/>
      <c r="X23" s="29"/>
    </row>
    <row r="24" spans="1:24" x14ac:dyDescent="0.25">
      <c r="A24" s="2"/>
      <c r="B24" s="2"/>
      <c r="C24" s="3"/>
      <c r="D24" s="3"/>
      <c r="E24" s="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9"/>
      <c r="V24" s="2"/>
      <c r="W24" s="29"/>
      <c r="X24" s="29"/>
    </row>
    <row r="25" spans="1:24" x14ac:dyDescent="0.25">
      <c r="A25" s="2"/>
      <c r="B25" s="2"/>
      <c r="C25" s="3"/>
      <c r="D25" s="3"/>
      <c r="E25" s="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9"/>
      <c r="V25" s="2"/>
      <c r="W25" s="29"/>
      <c r="X25" s="29"/>
    </row>
    <row r="26" spans="1:24" x14ac:dyDescent="0.25">
      <c r="A26" s="2"/>
      <c r="B26" s="2"/>
      <c r="C26" s="3"/>
      <c r="D26" s="3"/>
      <c r="E26" s="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9"/>
      <c r="V26" s="2"/>
      <c r="W26" s="29"/>
      <c r="X26" s="29"/>
    </row>
    <row r="27" spans="1:24" x14ac:dyDescent="0.25">
      <c r="A27" s="2"/>
      <c r="B27" s="2"/>
      <c r="C27" s="3"/>
      <c r="D27" s="3"/>
      <c r="E27" s="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9"/>
      <c r="V27" s="2"/>
      <c r="W27" s="29"/>
      <c r="X27" s="29"/>
    </row>
    <row r="28" spans="1:24" x14ac:dyDescent="0.25">
      <c r="A28" s="2"/>
      <c r="B28" s="2"/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9"/>
      <c r="V28" s="2"/>
      <c r="W28" s="29"/>
      <c r="X28" s="29"/>
    </row>
  </sheetData>
  <mergeCells count="31">
    <mergeCell ref="Y1:AC1"/>
    <mergeCell ref="O4:O5"/>
    <mergeCell ref="P4:P5"/>
    <mergeCell ref="Q4:Q5"/>
    <mergeCell ref="R4:R5"/>
    <mergeCell ref="S4:S5"/>
    <mergeCell ref="T4:U4"/>
    <mergeCell ref="A2:AC2"/>
    <mergeCell ref="A4:A5"/>
    <mergeCell ref="B4:B5"/>
    <mergeCell ref="C4:C5"/>
    <mergeCell ref="D4:D5"/>
    <mergeCell ref="E4:E5"/>
    <mergeCell ref="F4:F5"/>
    <mergeCell ref="G4:G5"/>
    <mergeCell ref="H4:H5"/>
    <mergeCell ref="M4:M5"/>
    <mergeCell ref="N4:N5"/>
    <mergeCell ref="V4:W4"/>
    <mergeCell ref="X4:X5"/>
    <mergeCell ref="B14:H14"/>
    <mergeCell ref="O14:S14"/>
    <mergeCell ref="A7:AC7"/>
    <mergeCell ref="A12:B12"/>
    <mergeCell ref="AA4:AB4"/>
    <mergeCell ref="AC4:AC5"/>
    <mergeCell ref="Y4:Z4"/>
    <mergeCell ref="I4:I5"/>
    <mergeCell ref="J4:J5"/>
    <mergeCell ref="K4:K5"/>
    <mergeCell ref="L4:L5"/>
  </mergeCells>
  <pageMargins left="0.70866141732283472" right="0.70866141732283472" top="1.1417322834645669" bottom="0.74803149606299213" header="0.31496062992125984" footer="0.31496062992125984"/>
  <pageSetup paperSize="9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BreakPreview" zoomScale="88" zoomScaleNormal="100" zoomScaleSheetLayoutView="88" workbookViewId="0">
      <selection activeCell="D10" sqref="D10"/>
    </sheetView>
  </sheetViews>
  <sheetFormatPr defaultRowHeight="15" x14ac:dyDescent="0.25"/>
  <cols>
    <col min="1" max="1" width="4.85546875" customWidth="1"/>
    <col min="2" max="2" width="30.5703125" style="30" customWidth="1"/>
    <col min="3" max="3" width="21" style="1" customWidth="1"/>
    <col min="4" max="4" width="19" style="1" customWidth="1"/>
    <col min="5" max="5" width="13.28515625" customWidth="1"/>
    <col min="6" max="6" width="13.7109375" customWidth="1"/>
    <col min="8" max="8" width="13.140625" customWidth="1"/>
    <col min="10" max="10" width="16.28515625" customWidth="1"/>
    <col min="11" max="11" width="14.7109375" customWidth="1"/>
  </cols>
  <sheetData>
    <row r="1" spans="1:11" ht="66.599999999999994" customHeight="1" x14ac:dyDescent="0.25">
      <c r="A1" s="17"/>
      <c r="B1" s="25"/>
      <c r="C1" s="22"/>
      <c r="D1" s="22"/>
      <c r="E1" s="17"/>
      <c r="F1" s="17"/>
      <c r="G1" s="17"/>
      <c r="H1" s="51" t="s">
        <v>71</v>
      </c>
      <c r="I1" s="43"/>
      <c r="J1" s="43"/>
      <c r="K1" s="43"/>
    </row>
    <row r="2" spans="1:11" ht="52.15" customHeight="1" x14ac:dyDescent="0.3">
      <c r="A2" s="52" t="s">
        <v>59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x14ac:dyDescent="0.25">
      <c r="A3" s="17"/>
      <c r="B3" s="25"/>
      <c r="C3" s="22"/>
      <c r="D3" s="22"/>
      <c r="E3" s="17"/>
      <c r="F3" s="17"/>
      <c r="G3" s="17"/>
      <c r="H3" s="17"/>
      <c r="I3" s="17"/>
      <c r="J3" s="17"/>
      <c r="K3" s="17"/>
    </row>
    <row r="4" spans="1:11" s="17" customFormat="1" ht="100.15" customHeight="1" x14ac:dyDescent="0.25">
      <c r="A4" s="37" t="s">
        <v>2</v>
      </c>
      <c r="B4" s="38" t="s">
        <v>0</v>
      </c>
      <c r="C4" s="37" t="s">
        <v>1</v>
      </c>
      <c r="D4" s="45" t="s">
        <v>6</v>
      </c>
      <c r="E4" s="37" t="s">
        <v>57</v>
      </c>
      <c r="F4" s="37" t="s">
        <v>52</v>
      </c>
      <c r="G4" s="37" t="s">
        <v>51</v>
      </c>
      <c r="H4" s="37" t="s">
        <v>54</v>
      </c>
      <c r="I4" s="37" t="s">
        <v>55</v>
      </c>
      <c r="J4" s="37" t="s">
        <v>53</v>
      </c>
      <c r="K4" s="37"/>
    </row>
    <row r="5" spans="1:11" s="17" customFormat="1" ht="55.15" customHeight="1" x14ac:dyDescent="0.25">
      <c r="A5" s="37"/>
      <c r="B5" s="38"/>
      <c r="C5" s="37"/>
      <c r="D5" s="45"/>
      <c r="E5" s="37"/>
      <c r="F5" s="37"/>
      <c r="G5" s="37"/>
      <c r="H5" s="37"/>
      <c r="I5" s="37"/>
      <c r="J5" s="13" t="s">
        <v>56</v>
      </c>
      <c r="K5" s="13" t="s">
        <v>20</v>
      </c>
    </row>
    <row r="6" spans="1:11" s="18" customFormat="1" x14ac:dyDescent="0.25">
      <c r="A6" s="13">
        <v>1</v>
      </c>
      <c r="B6" s="24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4">
        <v>8</v>
      </c>
      <c r="I6" s="14">
        <v>9</v>
      </c>
      <c r="J6" s="14">
        <v>10</v>
      </c>
      <c r="K6" s="14">
        <v>11</v>
      </c>
    </row>
    <row r="7" spans="1:11" s="18" customFormat="1" ht="28.15" customHeight="1" x14ac:dyDescent="0.3">
      <c r="A7" s="48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50"/>
    </row>
    <row r="8" spans="1:11" s="18" customFormat="1" ht="39.6" customHeight="1" x14ac:dyDescent="0.25">
      <c r="A8" s="12">
        <v>1</v>
      </c>
      <c r="B8" s="6" t="s">
        <v>76</v>
      </c>
      <c r="C8" s="8" t="s">
        <v>78</v>
      </c>
      <c r="D8" s="28" t="s">
        <v>68</v>
      </c>
      <c r="E8" s="9">
        <v>70</v>
      </c>
      <c r="F8" s="9">
        <v>30</v>
      </c>
      <c r="G8" s="9">
        <v>1</v>
      </c>
      <c r="H8" s="9">
        <v>70</v>
      </c>
      <c r="I8" s="12">
        <v>4.32</v>
      </c>
      <c r="J8" s="9">
        <f>H8*I8</f>
        <v>302.40000000000003</v>
      </c>
      <c r="K8" s="9">
        <f t="shared" ref="K8:K12" si="0">J8*50%</f>
        <v>151.20000000000002</v>
      </c>
    </row>
    <row r="9" spans="1:11" s="18" customFormat="1" ht="48.75" customHeight="1" x14ac:dyDescent="0.25">
      <c r="A9" s="12">
        <v>2</v>
      </c>
      <c r="B9" s="6" t="s">
        <v>79</v>
      </c>
      <c r="C9" s="8" t="s">
        <v>80</v>
      </c>
      <c r="D9" s="28" t="s">
        <v>68</v>
      </c>
      <c r="E9" s="9">
        <v>70</v>
      </c>
      <c r="F9" s="9">
        <v>30</v>
      </c>
      <c r="G9" s="9">
        <v>1</v>
      </c>
      <c r="H9" s="9">
        <v>70</v>
      </c>
      <c r="I9" s="12">
        <v>4.32</v>
      </c>
      <c r="J9" s="9">
        <f t="shared" ref="J9:J12" si="1">H9*I9</f>
        <v>302.40000000000003</v>
      </c>
      <c r="K9" s="9">
        <f t="shared" si="0"/>
        <v>151.20000000000002</v>
      </c>
    </row>
    <row r="10" spans="1:11" s="18" customFormat="1" ht="48.75" customHeight="1" x14ac:dyDescent="0.25">
      <c r="A10" s="12">
        <v>3</v>
      </c>
      <c r="B10" s="6" t="s">
        <v>86</v>
      </c>
      <c r="C10" s="8" t="s">
        <v>87</v>
      </c>
      <c r="D10" s="28"/>
      <c r="E10" s="9">
        <v>70</v>
      </c>
      <c r="F10" s="9">
        <v>30</v>
      </c>
      <c r="G10" s="9">
        <v>1</v>
      </c>
      <c r="H10" s="9">
        <v>70</v>
      </c>
      <c r="I10" s="12">
        <v>4.32</v>
      </c>
      <c r="J10" s="9">
        <f t="shared" si="1"/>
        <v>302.40000000000003</v>
      </c>
      <c r="K10" s="9">
        <f t="shared" si="0"/>
        <v>151.20000000000002</v>
      </c>
    </row>
    <row r="11" spans="1:11" s="18" customFormat="1" ht="48.75" customHeight="1" x14ac:dyDescent="0.25">
      <c r="A11" s="12">
        <v>4</v>
      </c>
      <c r="B11" s="6" t="s">
        <v>81</v>
      </c>
      <c r="C11" s="8" t="s">
        <v>82</v>
      </c>
      <c r="D11" s="28" t="s">
        <v>68</v>
      </c>
      <c r="E11" s="9">
        <v>70</v>
      </c>
      <c r="F11" s="9">
        <v>30</v>
      </c>
      <c r="G11" s="9">
        <v>2</v>
      </c>
      <c r="H11" s="9">
        <v>100</v>
      </c>
      <c r="I11" s="12">
        <v>4.32</v>
      </c>
      <c r="J11" s="9">
        <f t="shared" si="1"/>
        <v>432</v>
      </c>
      <c r="K11" s="9">
        <f t="shared" si="0"/>
        <v>216</v>
      </c>
    </row>
    <row r="12" spans="1:11" s="18" customFormat="1" ht="48.75" customHeight="1" x14ac:dyDescent="0.25">
      <c r="A12" s="12">
        <v>5</v>
      </c>
      <c r="B12" s="6" t="s">
        <v>84</v>
      </c>
      <c r="C12" s="8" t="s">
        <v>85</v>
      </c>
      <c r="D12" s="28" t="s">
        <v>68</v>
      </c>
      <c r="E12" s="9">
        <v>70</v>
      </c>
      <c r="F12" s="9">
        <v>30</v>
      </c>
      <c r="G12" s="9">
        <v>1</v>
      </c>
      <c r="H12" s="9">
        <v>70</v>
      </c>
      <c r="I12" s="12">
        <v>4.32</v>
      </c>
      <c r="J12" s="9">
        <f t="shared" si="1"/>
        <v>302.40000000000003</v>
      </c>
      <c r="K12" s="9">
        <f t="shared" si="0"/>
        <v>151.20000000000002</v>
      </c>
    </row>
    <row r="13" spans="1:11" s="19" customFormat="1" ht="13.9" customHeight="1" x14ac:dyDescent="0.2">
      <c r="A13" s="37" t="s">
        <v>58</v>
      </c>
      <c r="B13" s="37"/>
      <c r="C13" s="13" t="s">
        <v>27</v>
      </c>
      <c r="D13" s="13" t="s">
        <v>27</v>
      </c>
      <c r="E13" s="13" t="s">
        <v>27</v>
      </c>
      <c r="F13" s="13" t="s">
        <v>27</v>
      </c>
      <c r="G13" s="13" t="s">
        <v>27</v>
      </c>
      <c r="H13" s="13" t="s">
        <v>27</v>
      </c>
      <c r="I13" s="13" t="s">
        <v>27</v>
      </c>
      <c r="J13" s="23">
        <f>J8+J9+J11+J12+J10</f>
        <v>1641.6000000000004</v>
      </c>
      <c r="K13" s="14">
        <f t="shared" ref="K13" si="2">J13*50%</f>
        <v>820.80000000000018</v>
      </c>
    </row>
    <row r="14" spans="1:11" s="17" customFormat="1" x14ac:dyDescent="0.25">
      <c r="A14" s="20"/>
      <c r="B14" s="26"/>
      <c r="C14" s="21"/>
      <c r="D14" s="21"/>
      <c r="E14" s="20"/>
      <c r="F14" s="20"/>
      <c r="G14" s="20"/>
      <c r="H14" s="20"/>
      <c r="I14" s="20"/>
      <c r="J14" s="20"/>
      <c r="K14" s="20"/>
    </row>
    <row r="15" spans="1:11" s="17" customFormat="1" ht="37.9" customHeight="1" x14ac:dyDescent="0.3">
      <c r="A15" s="46" t="s">
        <v>65</v>
      </c>
      <c r="B15" s="46"/>
      <c r="C15" s="46"/>
      <c r="D15" s="46"/>
      <c r="E15" s="46"/>
      <c r="F15" s="46"/>
      <c r="G15" s="46"/>
      <c r="H15" s="20"/>
      <c r="I15" s="20"/>
      <c r="J15" s="47" t="s">
        <v>62</v>
      </c>
      <c r="K15" s="47"/>
    </row>
    <row r="16" spans="1:11" x14ac:dyDescent="0.25">
      <c r="A16" s="20"/>
      <c r="B16" s="26"/>
      <c r="C16" s="21"/>
      <c r="D16" s="21"/>
      <c r="E16" s="20"/>
      <c r="F16" s="20"/>
      <c r="G16" s="20"/>
      <c r="H16" s="20"/>
      <c r="I16" s="20"/>
      <c r="J16" s="20"/>
      <c r="K16" s="20"/>
    </row>
    <row r="17" spans="1:11" x14ac:dyDescent="0.25">
      <c r="A17" s="2"/>
      <c r="B17" s="29"/>
      <c r="C17" s="3"/>
      <c r="D17" s="3"/>
      <c r="E17" s="2"/>
      <c r="F17" s="2"/>
      <c r="G17" s="2"/>
      <c r="H17" s="2"/>
      <c r="I17" s="2"/>
      <c r="J17" s="2"/>
      <c r="K17" s="2"/>
    </row>
    <row r="18" spans="1:11" x14ac:dyDescent="0.25">
      <c r="A18" s="2"/>
      <c r="B18" s="29"/>
      <c r="C18" s="3"/>
      <c r="D18" s="3"/>
      <c r="E18" s="2"/>
      <c r="F18" s="2"/>
      <c r="G18" s="2"/>
      <c r="H18" s="2"/>
      <c r="I18" s="2"/>
      <c r="J18" s="2"/>
      <c r="K18" s="2"/>
    </row>
    <row r="19" spans="1:11" x14ac:dyDescent="0.25">
      <c r="A19" s="2"/>
      <c r="B19" s="29"/>
      <c r="C19" s="3"/>
      <c r="D19" s="3"/>
      <c r="E19" s="2"/>
      <c r="F19" s="2"/>
      <c r="G19" s="2"/>
      <c r="H19" s="2"/>
      <c r="I19" s="2"/>
      <c r="J19" s="2"/>
      <c r="K19" s="2"/>
    </row>
    <row r="20" spans="1:11" x14ac:dyDescent="0.25">
      <c r="A20" s="2"/>
      <c r="B20" s="29"/>
      <c r="C20" s="3"/>
      <c r="D20" s="3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9"/>
      <c r="C21" s="3"/>
      <c r="D21" s="3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9"/>
      <c r="C22" s="3"/>
      <c r="D22" s="3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9"/>
      <c r="C23" s="3"/>
      <c r="D23" s="3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9"/>
      <c r="C24" s="3"/>
      <c r="D24" s="3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9"/>
      <c r="C25" s="3"/>
      <c r="D25" s="3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9"/>
      <c r="C26" s="3"/>
      <c r="D26" s="3"/>
      <c r="E26" s="2"/>
      <c r="F26" s="2"/>
      <c r="G26" s="2"/>
      <c r="H26" s="2"/>
      <c r="I26" s="2"/>
      <c r="J26" s="2"/>
      <c r="K26" s="2"/>
    </row>
    <row r="27" spans="1:11" x14ac:dyDescent="0.25">
      <c r="A27" s="2"/>
      <c r="B27" s="29"/>
      <c r="C27" s="3"/>
      <c r="D27" s="3"/>
      <c r="E27" s="2"/>
      <c r="F27" s="2"/>
      <c r="G27" s="2"/>
      <c r="H27" s="2"/>
      <c r="I27" s="2"/>
      <c r="J27" s="2"/>
      <c r="K27" s="2"/>
    </row>
    <row r="28" spans="1:11" x14ac:dyDescent="0.25">
      <c r="A28" s="2"/>
      <c r="B28" s="29"/>
      <c r="C28" s="3"/>
      <c r="D28" s="3"/>
      <c r="E28" s="2"/>
      <c r="F28" s="2"/>
      <c r="G28" s="2"/>
      <c r="H28" s="2"/>
      <c r="I28" s="2"/>
      <c r="J28" s="2"/>
      <c r="K28" s="2"/>
    </row>
    <row r="29" spans="1:11" x14ac:dyDescent="0.25">
      <c r="A29" s="2"/>
      <c r="B29" s="29"/>
      <c r="C29" s="3"/>
      <c r="D29" s="3"/>
      <c r="E29" s="2"/>
      <c r="F29" s="2"/>
      <c r="G29" s="2"/>
      <c r="H29" s="2"/>
      <c r="I29" s="2"/>
      <c r="J29" s="2"/>
      <c r="K29" s="2"/>
    </row>
  </sheetData>
  <mergeCells count="16">
    <mergeCell ref="A15:G15"/>
    <mergeCell ref="J15:K15"/>
    <mergeCell ref="A13:B13"/>
    <mergeCell ref="A7:K7"/>
    <mergeCell ref="H1:K1"/>
    <mergeCell ref="A2:K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K4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view="pageBreakPreview" zoomScale="88" zoomScaleNormal="100" zoomScaleSheetLayoutView="88" workbookViewId="0">
      <selection activeCell="D11" sqref="D11"/>
    </sheetView>
  </sheetViews>
  <sheetFormatPr defaultRowHeight="15" x14ac:dyDescent="0.25"/>
  <cols>
    <col min="1" max="1" width="4.85546875" customWidth="1"/>
    <col min="2" max="2" width="30.5703125" style="30" customWidth="1"/>
    <col min="3" max="3" width="17" style="1" customWidth="1"/>
    <col min="4" max="6" width="14" customWidth="1"/>
    <col min="7" max="7" width="20" customWidth="1"/>
    <col min="8" max="8" width="14.42578125" customWidth="1"/>
    <col min="9" max="9" width="16.85546875" customWidth="1"/>
    <col min="10" max="10" width="14.5703125" customWidth="1"/>
    <col min="11" max="11" width="13.28515625" customWidth="1"/>
    <col min="12" max="12" width="19.7109375" customWidth="1"/>
    <col min="13" max="13" width="14" customWidth="1"/>
    <col min="14" max="14" width="16.28515625" customWidth="1"/>
  </cols>
  <sheetData>
    <row r="1" spans="1:14" ht="69.599999999999994" customHeight="1" x14ac:dyDescent="0.25">
      <c r="L1" s="43" t="s">
        <v>69</v>
      </c>
      <c r="M1" s="43"/>
      <c r="N1" s="43"/>
    </row>
    <row r="2" spans="1:14" ht="48" customHeight="1" x14ac:dyDescent="0.3">
      <c r="A2" s="44" t="s">
        <v>43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4" spans="1:14" ht="27.6" customHeight="1" x14ac:dyDescent="0.25">
      <c r="A4" s="42" t="s">
        <v>2</v>
      </c>
      <c r="B4" s="54" t="s">
        <v>0</v>
      </c>
      <c r="C4" s="42" t="s">
        <v>1</v>
      </c>
      <c r="D4" s="42" t="s">
        <v>33</v>
      </c>
      <c r="E4" s="42"/>
      <c r="F4" s="42"/>
      <c r="G4" s="42"/>
      <c r="H4" s="42"/>
      <c r="I4" s="42" t="s">
        <v>36</v>
      </c>
      <c r="J4" s="42"/>
      <c r="K4" s="42"/>
      <c r="L4" s="42"/>
      <c r="M4" s="42"/>
      <c r="N4" s="42" t="s">
        <v>38</v>
      </c>
    </row>
    <row r="5" spans="1:14" ht="69.599999999999994" customHeight="1" x14ac:dyDescent="0.25">
      <c r="A5" s="42"/>
      <c r="B5" s="54"/>
      <c r="C5" s="42"/>
      <c r="D5" s="7" t="s">
        <v>30</v>
      </c>
      <c r="E5" s="7" t="s">
        <v>31</v>
      </c>
      <c r="F5" s="7" t="s">
        <v>35</v>
      </c>
      <c r="G5" s="7" t="s">
        <v>34</v>
      </c>
      <c r="H5" s="7" t="s">
        <v>20</v>
      </c>
      <c r="I5" s="7" t="s">
        <v>32</v>
      </c>
      <c r="J5" s="7" t="s">
        <v>31</v>
      </c>
      <c r="K5" s="7" t="s">
        <v>35</v>
      </c>
      <c r="L5" s="7" t="s">
        <v>37</v>
      </c>
      <c r="M5" s="7" t="s">
        <v>20</v>
      </c>
      <c r="N5" s="42"/>
    </row>
    <row r="6" spans="1:14" s="4" customFormat="1" x14ac:dyDescent="0.25">
      <c r="A6" s="7">
        <v>1</v>
      </c>
      <c r="B6" s="31">
        <v>2</v>
      </c>
      <c r="C6" s="7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1">
        <v>14</v>
      </c>
    </row>
    <row r="7" spans="1:14" s="4" customFormat="1" ht="28.15" customHeight="1" x14ac:dyDescent="0.3">
      <c r="A7" s="53" t="s">
        <v>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4" s="5" customFormat="1" ht="12.75" x14ac:dyDescent="0.2">
      <c r="A8" s="27">
        <v>1</v>
      </c>
      <c r="B8" s="6" t="s">
        <v>76</v>
      </c>
      <c r="C8" s="8" t="s">
        <v>78</v>
      </c>
      <c r="D8" s="27">
        <v>3.6</v>
      </c>
      <c r="E8" s="27">
        <v>1</v>
      </c>
      <c r="F8" s="27">
        <v>36.200000000000003</v>
      </c>
      <c r="G8" s="27">
        <f>D8*E8*F8</f>
        <v>130.32000000000002</v>
      </c>
      <c r="H8" s="27">
        <f>G8*50%</f>
        <v>65.160000000000011</v>
      </c>
      <c r="I8" s="27">
        <v>3.6</v>
      </c>
      <c r="J8" s="27">
        <v>1</v>
      </c>
      <c r="K8" s="27">
        <v>27.25</v>
      </c>
      <c r="L8" s="27">
        <f>I8*J8*K8</f>
        <v>98.100000000000009</v>
      </c>
      <c r="M8" s="27">
        <f>L8*50%</f>
        <v>49.050000000000004</v>
      </c>
      <c r="N8" s="36">
        <f>H8+M8</f>
        <v>114.21000000000001</v>
      </c>
    </row>
    <row r="9" spans="1:14" s="5" customFormat="1" ht="12.75" x14ac:dyDescent="0.2">
      <c r="A9" s="27">
        <v>2</v>
      </c>
      <c r="B9" s="6" t="s">
        <v>79</v>
      </c>
      <c r="C9" s="8" t="s">
        <v>80</v>
      </c>
      <c r="D9" s="27">
        <v>3.6</v>
      </c>
      <c r="E9" s="27">
        <v>1</v>
      </c>
      <c r="F9" s="27">
        <v>36.200000000000003</v>
      </c>
      <c r="G9" s="27">
        <f>D9*E9*F9</f>
        <v>130.32000000000002</v>
      </c>
      <c r="H9" s="27">
        <f>G9*50%</f>
        <v>65.160000000000011</v>
      </c>
      <c r="I9" s="27">
        <v>3.6</v>
      </c>
      <c r="J9" s="27">
        <v>1</v>
      </c>
      <c r="K9" s="27">
        <v>27.25</v>
      </c>
      <c r="L9" s="27">
        <f t="shared" ref="L9:L11" si="0">I9*J9*K9</f>
        <v>98.100000000000009</v>
      </c>
      <c r="M9" s="27">
        <f t="shared" ref="M9:M11" si="1">L9*50%</f>
        <v>49.050000000000004</v>
      </c>
      <c r="N9" s="36">
        <f t="shared" ref="N9:N11" si="2">H9+M9</f>
        <v>114.21000000000001</v>
      </c>
    </row>
    <row r="10" spans="1:14" s="5" customFormat="1" ht="12.75" x14ac:dyDescent="0.2">
      <c r="A10" s="27">
        <v>3</v>
      </c>
      <c r="B10" s="6" t="s">
        <v>81</v>
      </c>
      <c r="C10" s="8" t="s">
        <v>82</v>
      </c>
      <c r="D10" s="27">
        <v>3.6</v>
      </c>
      <c r="E10" s="27">
        <v>2</v>
      </c>
      <c r="F10" s="27">
        <v>36.200000000000003</v>
      </c>
      <c r="G10" s="27">
        <f t="shared" ref="G10:G11" si="3">D10*E10*F10</f>
        <v>260.64000000000004</v>
      </c>
      <c r="H10" s="27">
        <f t="shared" ref="H10:H11" si="4">G10*50%</f>
        <v>130.32000000000002</v>
      </c>
      <c r="I10" s="27">
        <v>3.6</v>
      </c>
      <c r="J10" s="27">
        <v>2</v>
      </c>
      <c r="K10" s="27">
        <v>27.25</v>
      </c>
      <c r="L10" s="27">
        <f t="shared" si="0"/>
        <v>196.20000000000002</v>
      </c>
      <c r="M10" s="27">
        <f t="shared" si="1"/>
        <v>98.100000000000009</v>
      </c>
      <c r="N10" s="36">
        <f t="shared" si="2"/>
        <v>228.42000000000002</v>
      </c>
    </row>
    <row r="11" spans="1:14" s="5" customFormat="1" ht="12.75" x14ac:dyDescent="0.2">
      <c r="A11" s="27">
        <v>4</v>
      </c>
      <c r="B11" s="6" t="s">
        <v>84</v>
      </c>
      <c r="C11" s="8" t="s">
        <v>88</v>
      </c>
      <c r="D11" s="27">
        <v>3.6</v>
      </c>
      <c r="E11" s="27">
        <v>1</v>
      </c>
      <c r="F11" s="27">
        <v>36.200000000000003</v>
      </c>
      <c r="G11" s="27">
        <f t="shared" si="3"/>
        <v>130.32000000000002</v>
      </c>
      <c r="H11" s="27">
        <f t="shared" si="4"/>
        <v>65.160000000000011</v>
      </c>
      <c r="I11" s="27">
        <v>0</v>
      </c>
      <c r="J11" s="27">
        <v>0</v>
      </c>
      <c r="K11" s="27">
        <v>0</v>
      </c>
      <c r="L11" s="27">
        <f t="shared" si="0"/>
        <v>0</v>
      </c>
      <c r="M11" s="27">
        <f t="shared" si="1"/>
        <v>0</v>
      </c>
      <c r="N11" s="36">
        <f t="shared" si="2"/>
        <v>65.160000000000011</v>
      </c>
    </row>
    <row r="12" spans="1:14" s="5" customFormat="1" ht="13.9" customHeight="1" x14ac:dyDescent="0.2">
      <c r="A12" s="54" t="s">
        <v>58</v>
      </c>
      <c r="B12" s="54"/>
      <c r="C12" s="31" t="s">
        <v>27</v>
      </c>
      <c r="D12" s="31" t="s">
        <v>27</v>
      </c>
      <c r="E12" s="31" t="s">
        <v>27</v>
      </c>
      <c r="F12" s="31" t="s">
        <v>27</v>
      </c>
      <c r="G12" s="33">
        <f>G8+G9+G10+G11</f>
        <v>651.60000000000014</v>
      </c>
      <c r="H12" s="33">
        <f>H8+H9+H10+H11</f>
        <v>325.80000000000007</v>
      </c>
      <c r="I12" s="31" t="s">
        <v>27</v>
      </c>
      <c r="J12" s="31" t="s">
        <v>27</v>
      </c>
      <c r="K12" s="31" t="s">
        <v>27</v>
      </c>
      <c r="L12" s="33">
        <f>L8+L9+L10+L11</f>
        <v>392.40000000000003</v>
      </c>
      <c r="M12" s="33">
        <f>M8+M9+M10+M11</f>
        <v>196.20000000000002</v>
      </c>
      <c r="N12" s="33">
        <f>N8+N9+N10+N11</f>
        <v>522</v>
      </c>
    </row>
    <row r="13" spans="1:14" x14ac:dyDescent="0.25">
      <c r="A13" s="2"/>
      <c r="B13" s="29"/>
      <c r="C13" s="3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4" ht="18.75" x14ac:dyDescent="0.3">
      <c r="A14" s="40" t="s">
        <v>63</v>
      </c>
      <c r="B14" s="40"/>
      <c r="C14" s="40"/>
      <c r="D14" s="40"/>
      <c r="E14" s="40"/>
      <c r="F14" s="40"/>
      <c r="G14" s="40"/>
      <c r="H14" s="2"/>
      <c r="I14" s="2"/>
      <c r="J14" s="2"/>
      <c r="K14" s="2"/>
      <c r="L14" s="40" t="s">
        <v>62</v>
      </c>
      <c r="M14" s="40"/>
    </row>
    <row r="15" spans="1:14" x14ac:dyDescent="0.25">
      <c r="A15" s="2"/>
      <c r="B15" s="29"/>
      <c r="C15" s="3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4" x14ac:dyDescent="0.25">
      <c r="A16" s="2"/>
      <c r="B16" s="29"/>
      <c r="C16" s="3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/>
      <c r="B17" s="29"/>
      <c r="C17" s="3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/>
      <c r="B18" s="29"/>
      <c r="C18" s="3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2"/>
      <c r="B19" s="29"/>
      <c r="C19" s="3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29"/>
      <c r="C20" s="3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2"/>
      <c r="B21" s="29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"/>
      <c r="B22" s="29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2"/>
      <c r="B23" s="29"/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5">
      <c r="A24" s="2"/>
      <c r="B24" s="29"/>
      <c r="C24" s="3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5">
      <c r="A25" s="2"/>
      <c r="B25" s="29"/>
      <c r="C25" s="3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5">
      <c r="A26" s="2"/>
      <c r="B26" s="29"/>
      <c r="C26" s="3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5">
      <c r="A27" s="2"/>
      <c r="B27" s="29"/>
      <c r="C27" s="3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A28" s="2"/>
      <c r="B28" s="29"/>
      <c r="C28" s="3"/>
      <c r="D28" s="2"/>
      <c r="E28" s="2"/>
      <c r="F28" s="2"/>
      <c r="G28" s="2"/>
      <c r="H28" s="2"/>
      <c r="I28" s="2"/>
      <c r="J28" s="2"/>
      <c r="K28" s="2"/>
      <c r="L28" s="2"/>
      <c r="M28" s="2"/>
    </row>
  </sheetData>
  <mergeCells count="12">
    <mergeCell ref="L1:N1"/>
    <mergeCell ref="A14:G14"/>
    <mergeCell ref="L14:M14"/>
    <mergeCell ref="A7:N7"/>
    <mergeCell ref="A12:B12"/>
    <mergeCell ref="A2:N2"/>
    <mergeCell ref="A4:A5"/>
    <mergeCell ref="B4:B5"/>
    <mergeCell ref="C4:C5"/>
    <mergeCell ref="D4:H4"/>
    <mergeCell ref="I4:M4"/>
    <mergeCell ref="N4:N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zoomScale="88" zoomScaleNormal="100" zoomScaleSheetLayoutView="88" workbookViewId="0">
      <selection activeCell="D11" sqref="D11"/>
    </sheetView>
  </sheetViews>
  <sheetFormatPr defaultRowHeight="15" x14ac:dyDescent="0.25"/>
  <cols>
    <col min="1" max="1" width="4.85546875" customWidth="1"/>
    <col min="2" max="2" width="30.5703125" customWidth="1"/>
    <col min="3" max="4" width="17" style="1" customWidth="1"/>
    <col min="5" max="5" width="16.85546875" customWidth="1"/>
    <col min="6" max="6" width="14" customWidth="1"/>
    <col min="7" max="7" width="20" customWidth="1"/>
    <col min="8" max="8" width="14.42578125" customWidth="1"/>
  </cols>
  <sheetData>
    <row r="1" spans="1:9" ht="66.599999999999994" customHeight="1" x14ac:dyDescent="0.25">
      <c r="F1" s="43" t="s">
        <v>72</v>
      </c>
      <c r="G1" s="43"/>
      <c r="H1" s="43"/>
    </row>
    <row r="2" spans="1:9" ht="48" customHeight="1" x14ac:dyDescent="0.3">
      <c r="A2" s="44" t="s">
        <v>40</v>
      </c>
      <c r="B2" s="44"/>
      <c r="C2" s="44"/>
      <c r="D2" s="44"/>
      <c r="E2" s="44"/>
      <c r="F2" s="44"/>
      <c r="G2" s="44"/>
      <c r="H2" s="44"/>
    </row>
    <row r="4" spans="1:9" ht="27.6" customHeight="1" x14ac:dyDescent="0.25">
      <c r="A4" s="42" t="s">
        <v>2</v>
      </c>
      <c r="B4" s="42" t="s">
        <v>0</v>
      </c>
      <c r="C4" s="42" t="s">
        <v>1</v>
      </c>
      <c r="D4" s="42" t="s">
        <v>3</v>
      </c>
      <c r="E4" s="42" t="s">
        <v>39</v>
      </c>
      <c r="F4" s="42"/>
      <c r="G4" s="42"/>
      <c r="H4" s="42"/>
    </row>
    <row r="5" spans="1:9" ht="78.599999999999994" customHeight="1" x14ac:dyDescent="0.25">
      <c r="A5" s="42"/>
      <c r="B5" s="42"/>
      <c r="C5" s="42"/>
      <c r="D5" s="42"/>
      <c r="E5" s="7" t="s">
        <v>41</v>
      </c>
      <c r="F5" s="7" t="s">
        <v>31</v>
      </c>
      <c r="G5" s="7" t="s">
        <v>42</v>
      </c>
      <c r="H5" s="7" t="s">
        <v>20</v>
      </c>
    </row>
    <row r="6" spans="1:9" s="4" customFormat="1" x14ac:dyDescent="0.25">
      <c r="A6" s="7">
        <v>1</v>
      </c>
      <c r="B6" s="7">
        <v>2</v>
      </c>
      <c r="C6" s="7">
        <v>3</v>
      </c>
      <c r="D6" s="7"/>
      <c r="E6" s="10">
        <v>4</v>
      </c>
      <c r="F6" s="10">
        <v>5</v>
      </c>
      <c r="G6" s="10">
        <v>7</v>
      </c>
      <c r="H6" s="10">
        <v>8</v>
      </c>
    </row>
    <row r="7" spans="1:9" s="4" customFormat="1" ht="52.15" customHeight="1" x14ac:dyDescent="0.3">
      <c r="A7" s="57" t="s">
        <v>5</v>
      </c>
      <c r="B7" s="57"/>
      <c r="C7" s="57"/>
      <c r="D7" s="57"/>
      <c r="E7" s="57"/>
      <c r="F7" s="57"/>
      <c r="G7" s="57"/>
      <c r="H7" s="57"/>
    </row>
    <row r="8" spans="1:9" s="5" customFormat="1" ht="12.75" x14ac:dyDescent="0.2">
      <c r="A8" s="9">
        <v>1</v>
      </c>
      <c r="B8" s="6" t="s">
        <v>76</v>
      </c>
      <c r="C8" s="8" t="s">
        <v>77</v>
      </c>
      <c r="D8" s="8">
        <v>5</v>
      </c>
      <c r="E8" s="9">
        <v>22.3</v>
      </c>
      <c r="F8" s="9">
        <v>1</v>
      </c>
      <c r="G8" s="9">
        <f>E8*F8</f>
        <v>22.3</v>
      </c>
      <c r="H8" s="9">
        <f>G8*50%</f>
        <v>11.15</v>
      </c>
    </row>
    <row r="9" spans="1:9" s="5" customFormat="1" ht="12.75" x14ac:dyDescent="0.2">
      <c r="A9" s="9">
        <v>2</v>
      </c>
      <c r="B9" s="6" t="s">
        <v>79</v>
      </c>
      <c r="C9" s="8" t="s">
        <v>80</v>
      </c>
      <c r="D9" s="8">
        <v>5</v>
      </c>
      <c r="E9" s="9">
        <v>22.3</v>
      </c>
      <c r="F9" s="9">
        <v>1</v>
      </c>
      <c r="G9" s="9">
        <f t="shared" ref="G9:G12" si="0">E9*F9</f>
        <v>22.3</v>
      </c>
      <c r="H9" s="9">
        <f t="shared" ref="H9:H12" si="1">G9*50%</f>
        <v>11.15</v>
      </c>
    </row>
    <row r="10" spans="1:9" s="5" customFormat="1" ht="12.75" x14ac:dyDescent="0.2">
      <c r="A10" s="9">
        <v>3</v>
      </c>
      <c r="B10" s="6" t="s">
        <v>86</v>
      </c>
      <c r="C10" s="8" t="s">
        <v>89</v>
      </c>
      <c r="D10" s="8">
        <v>1</v>
      </c>
      <c r="E10" s="9">
        <v>25.09</v>
      </c>
      <c r="F10" s="9">
        <v>1</v>
      </c>
      <c r="G10" s="9">
        <f t="shared" si="0"/>
        <v>25.09</v>
      </c>
      <c r="H10" s="9">
        <f t="shared" si="1"/>
        <v>12.545</v>
      </c>
    </row>
    <row r="11" spans="1:9" s="5" customFormat="1" ht="12.75" x14ac:dyDescent="0.2">
      <c r="A11" s="9">
        <v>4</v>
      </c>
      <c r="B11" s="6" t="s">
        <v>81</v>
      </c>
      <c r="C11" s="8" t="s">
        <v>82</v>
      </c>
      <c r="D11" s="8">
        <v>5</v>
      </c>
      <c r="E11" s="9">
        <v>22.3</v>
      </c>
      <c r="F11" s="9">
        <v>2</v>
      </c>
      <c r="G11" s="9">
        <f t="shared" si="0"/>
        <v>44.6</v>
      </c>
      <c r="H11" s="9">
        <f t="shared" si="1"/>
        <v>22.3</v>
      </c>
    </row>
    <row r="12" spans="1:9" s="5" customFormat="1" ht="12.75" x14ac:dyDescent="0.2">
      <c r="A12" s="9"/>
      <c r="B12" s="6" t="s">
        <v>84</v>
      </c>
      <c r="C12" s="8" t="s">
        <v>88</v>
      </c>
      <c r="D12" s="8">
        <v>1</v>
      </c>
      <c r="E12" s="9">
        <v>25.09</v>
      </c>
      <c r="F12" s="9">
        <v>1</v>
      </c>
      <c r="G12" s="9">
        <f t="shared" si="0"/>
        <v>25.09</v>
      </c>
      <c r="H12" s="9">
        <f t="shared" si="1"/>
        <v>12.545</v>
      </c>
    </row>
    <row r="13" spans="1:9" s="5" customFormat="1" ht="15" customHeight="1" x14ac:dyDescent="0.2">
      <c r="A13" s="42" t="s">
        <v>58</v>
      </c>
      <c r="B13" s="42"/>
      <c r="C13" s="7" t="s">
        <v>27</v>
      </c>
      <c r="D13" s="7" t="s">
        <v>27</v>
      </c>
      <c r="E13" s="7" t="s">
        <v>27</v>
      </c>
      <c r="F13" s="7" t="s">
        <v>27</v>
      </c>
      <c r="G13" s="10">
        <f>G8+G9+G10+G11+G12</f>
        <v>139.38</v>
      </c>
      <c r="H13" s="10">
        <f>H8+H9+H10+H11+H12</f>
        <v>69.69</v>
      </c>
    </row>
    <row r="14" spans="1:9" x14ac:dyDescent="0.25">
      <c r="A14" s="2"/>
      <c r="B14" s="2"/>
      <c r="C14" s="3"/>
      <c r="D14" s="3"/>
      <c r="E14" s="2"/>
      <c r="F14" s="2"/>
      <c r="G14" s="2"/>
      <c r="H14" s="2"/>
    </row>
    <row r="15" spans="1:9" ht="15.75" x14ac:dyDescent="0.25">
      <c r="A15" s="55" t="s">
        <v>63</v>
      </c>
      <c r="B15" s="56"/>
      <c r="C15" s="56"/>
      <c r="D15" s="56"/>
      <c r="E15" s="56"/>
      <c r="F15" s="56"/>
      <c r="G15" s="58" t="s">
        <v>64</v>
      </c>
      <c r="H15" s="59"/>
      <c r="I15" s="59"/>
    </row>
    <row r="16" spans="1:9" x14ac:dyDescent="0.25">
      <c r="A16" s="2"/>
      <c r="B16" s="2"/>
      <c r="C16" s="3"/>
      <c r="D16" s="3"/>
      <c r="E16" s="2"/>
      <c r="F16" s="2"/>
      <c r="G16" s="2"/>
      <c r="H16" s="2"/>
    </row>
    <row r="17" spans="1:8" x14ac:dyDescent="0.25">
      <c r="A17" s="2"/>
      <c r="B17" s="2"/>
      <c r="C17" s="3"/>
      <c r="D17" s="3"/>
      <c r="E17" s="2"/>
      <c r="F17" s="2"/>
      <c r="G17" s="2"/>
      <c r="H17" s="2"/>
    </row>
    <row r="18" spans="1:8" x14ac:dyDescent="0.25">
      <c r="A18" s="2"/>
      <c r="B18" s="2"/>
      <c r="C18" s="3"/>
      <c r="D18" s="3"/>
      <c r="E18" s="2"/>
      <c r="F18" s="2"/>
      <c r="G18" s="2"/>
      <c r="H18" s="2"/>
    </row>
    <row r="19" spans="1:8" x14ac:dyDescent="0.25">
      <c r="A19" s="2"/>
      <c r="B19" s="2"/>
      <c r="C19" s="3"/>
      <c r="D19" s="3"/>
      <c r="E19" s="2"/>
      <c r="F19" s="2"/>
      <c r="G19" s="2"/>
      <c r="H19" s="2"/>
    </row>
    <row r="20" spans="1:8" x14ac:dyDescent="0.25">
      <c r="A20" s="2"/>
      <c r="B20" s="2"/>
      <c r="C20" s="3"/>
      <c r="D20" s="3"/>
      <c r="E20" s="2"/>
      <c r="F20" s="2"/>
      <c r="G20" s="2"/>
      <c r="H20" s="2"/>
    </row>
    <row r="21" spans="1:8" x14ac:dyDescent="0.25">
      <c r="A21" s="2"/>
      <c r="B21" s="2"/>
      <c r="C21" s="3"/>
      <c r="D21" s="3"/>
      <c r="E21" s="2"/>
      <c r="F21" s="2"/>
      <c r="G21" s="2"/>
      <c r="H21" s="2"/>
    </row>
    <row r="22" spans="1:8" x14ac:dyDescent="0.25">
      <c r="A22" s="2"/>
      <c r="B22" s="2"/>
      <c r="C22" s="3"/>
      <c r="D22" s="3"/>
      <c r="E22" s="2"/>
      <c r="F22" s="2"/>
      <c r="G22" s="2"/>
      <c r="H22" s="2"/>
    </row>
    <row r="23" spans="1:8" x14ac:dyDescent="0.25">
      <c r="A23" s="2"/>
      <c r="B23" s="2"/>
      <c r="C23" s="3"/>
      <c r="D23" s="3"/>
      <c r="E23" s="2"/>
      <c r="F23" s="2"/>
      <c r="G23" s="2"/>
      <c r="H23" s="2"/>
    </row>
    <row r="24" spans="1:8" x14ac:dyDescent="0.25">
      <c r="A24" s="2"/>
      <c r="B24" s="2"/>
      <c r="C24" s="3"/>
      <c r="D24" s="3"/>
      <c r="E24" s="2"/>
      <c r="F24" s="2"/>
      <c r="G24" s="2"/>
      <c r="H24" s="2"/>
    </row>
    <row r="25" spans="1:8" x14ac:dyDescent="0.25">
      <c r="A25" s="2"/>
      <c r="B25" s="2"/>
      <c r="C25" s="3"/>
      <c r="D25" s="3"/>
      <c r="E25" s="2"/>
      <c r="F25" s="2"/>
      <c r="G25" s="2"/>
      <c r="H25" s="2"/>
    </row>
    <row r="26" spans="1:8" x14ac:dyDescent="0.25">
      <c r="A26" s="2"/>
      <c r="B26" s="2"/>
      <c r="C26" s="3"/>
      <c r="D26" s="3"/>
      <c r="E26" s="2"/>
      <c r="F26" s="2"/>
      <c r="G26" s="2"/>
      <c r="H26" s="2"/>
    </row>
    <row r="27" spans="1:8" x14ac:dyDescent="0.25">
      <c r="A27" s="2"/>
      <c r="B27" s="2"/>
      <c r="C27" s="3"/>
      <c r="D27" s="3"/>
      <c r="E27" s="2"/>
      <c r="F27" s="2"/>
      <c r="G27" s="2"/>
      <c r="H27" s="2"/>
    </row>
    <row r="28" spans="1:8" x14ac:dyDescent="0.25">
      <c r="A28" s="2"/>
      <c r="B28" s="2"/>
      <c r="C28" s="3"/>
      <c r="D28" s="3"/>
      <c r="E28" s="2"/>
      <c r="F28" s="2"/>
      <c r="G28" s="2"/>
      <c r="H28" s="2"/>
    </row>
    <row r="29" spans="1:8" x14ac:dyDescent="0.25">
      <c r="A29" s="2"/>
      <c r="B29" s="2"/>
      <c r="C29" s="3"/>
      <c r="D29" s="3"/>
      <c r="E29" s="2"/>
      <c r="F29" s="2"/>
      <c r="G29" s="2"/>
      <c r="H29" s="2"/>
    </row>
  </sheetData>
  <mergeCells count="11">
    <mergeCell ref="F1:H1"/>
    <mergeCell ref="A15:F15"/>
    <mergeCell ref="A7:H7"/>
    <mergeCell ref="A13:B13"/>
    <mergeCell ref="G15:I15"/>
    <mergeCell ref="A2:H2"/>
    <mergeCell ref="A4:A5"/>
    <mergeCell ref="B4:B5"/>
    <mergeCell ref="C4:C5"/>
    <mergeCell ref="D4:D5"/>
    <mergeCell ref="E4:H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view="pageBreakPreview" topLeftCell="A2" zoomScaleNormal="100" zoomScaleSheetLayoutView="100" workbookViewId="0">
      <selection activeCell="D10" sqref="D10"/>
    </sheetView>
  </sheetViews>
  <sheetFormatPr defaultRowHeight="15" x14ac:dyDescent="0.25"/>
  <cols>
    <col min="1" max="1" width="4.85546875" customWidth="1"/>
    <col min="2" max="2" width="30.5703125" style="30" customWidth="1"/>
    <col min="3" max="3" width="17" style="1" customWidth="1"/>
    <col min="4" max="4" width="19" style="1" customWidth="1"/>
    <col min="7" max="7" width="10.7109375" customWidth="1"/>
    <col min="8" max="8" width="10.28515625" customWidth="1"/>
    <col min="9" max="9" width="10.85546875" customWidth="1"/>
    <col min="10" max="10" width="11.85546875" customWidth="1"/>
    <col min="12" max="13" width="15.5703125" customWidth="1"/>
  </cols>
  <sheetData>
    <row r="1" spans="1:13" ht="72.599999999999994" customHeight="1" x14ac:dyDescent="0.25">
      <c r="J1" s="43" t="s">
        <v>73</v>
      </c>
      <c r="K1" s="43"/>
      <c r="L1" s="43"/>
      <c r="M1" s="43"/>
    </row>
    <row r="2" spans="1:13" ht="48.6" customHeight="1" x14ac:dyDescent="0.3">
      <c r="A2" s="44" t="s">
        <v>48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4" spans="1:13" ht="78.75" customHeight="1" x14ac:dyDescent="0.25">
      <c r="A4" s="37" t="s">
        <v>2</v>
      </c>
      <c r="B4" s="38" t="s">
        <v>0</v>
      </c>
      <c r="C4" s="37" t="s">
        <v>1</v>
      </c>
      <c r="D4" s="45" t="s">
        <v>45</v>
      </c>
      <c r="E4" s="37" t="s">
        <v>24</v>
      </c>
      <c r="F4" s="37" t="s">
        <v>7</v>
      </c>
      <c r="G4" s="37" t="s">
        <v>50</v>
      </c>
      <c r="H4" s="37" t="s">
        <v>51</v>
      </c>
      <c r="I4" s="37" t="s">
        <v>49</v>
      </c>
      <c r="J4" s="37" t="s">
        <v>26</v>
      </c>
      <c r="K4" s="37" t="s">
        <v>46</v>
      </c>
      <c r="L4" s="42" t="s">
        <v>47</v>
      </c>
      <c r="M4" s="42"/>
    </row>
    <row r="5" spans="1:13" ht="71.25" customHeight="1" x14ac:dyDescent="0.25">
      <c r="A5" s="37"/>
      <c r="B5" s="38"/>
      <c r="C5" s="37"/>
      <c r="D5" s="45"/>
      <c r="E5" s="37"/>
      <c r="F5" s="37"/>
      <c r="G5" s="37"/>
      <c r="H5" s="37"/>
      <c r="I5" s="37"/>
      <c r="J5" s="37"/>
      <c r="K5" s="37"/>
      <c r="L5" s="7" t="s">
        <v>61</v>
      </c>
      <c r="M5" s="7" t="s">
        <v>20</v>
      </c>
    </row>
    <row r="6" spans="1:13" s="4" customFormat="1" x14ac:dyDescent="0.25">
      <c r="A6" s="7">
        <v>1</v>
      </c>
      <c r="B6" s="31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</row>
    <row r="7" spans="1:13" s="4" customFormat="1" ht="28.15" customHeight="1" x14ac:dyDescent="0.3">
      <c r="A7" s="53" t="s">
        <v>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</row>
    <row r="8" spans="1:13" s="5" customFormat="1" ht="25.5" x14ac:dyDescent="0.2">
      <c r="A8" s="27">
        <v>1</v>
      </c>
      <c r="B8" s="6" t="s">
        <v>76</v>
      </c>
      <c r="C8" s="8" t="s">
        <v>77</v>
      </c>
      <c r="D8" s="28" t="s">
        <v>66</v>
      </c>
      <c r="E8" s="27">
        <v>61.1</v>
      </c>
      <c r="F8" s="27">
        <v>21</v>
      </c>
      <c r="G8" s="27">
        <v>10.5</v>
      </c>
      <c r="H8" s="27">
        <v>1</v>
      </c>
      <c r="I8" s="27">
        <f t="shared" ref="I8:I10" si="0">(F8*H8)+G8</f>
        <v>31.5</v>
      </c>
      <c r="J8" s="27">
        <v>31.5</v>
      </c>
      <c r="K8" s="27">
        <v>5</v>
      </c>
      <c r="L8" s="27">
        <f>J8*K8</f>
        <v>157.5</v>
      </c>
      <c r="M8" s="27">
        <f t="shared" ref="M8:M10" si="1">L8*50%</f>
        <v>78.75</v>
      </c>
    </row>
    <row r="9" spans="1:13" s="5" customFormat="1" ht="25.5" x14ac:dyDescent="0.2">
      <c r="A9" s="27">
        <v>2</v>
      </c>
      <c r="B9" s="6" t="s">
        <v>79</v>
      </c>
      <c r="C9" s="8" t="s">
        <v>80</v>
      </c>
      <c r="D9" s="28" t="s">
        <v>66</v>
      </c>
      <c r="E9" s="27">
        <v>61</v>
      </c>
      <c r="F9" s="27">
        <v>21</v>
      </c>
      <c r="G9" s="27">
        <v>10.5</v>
      </c>
      <c r="H9" s="27">
        <v>1</v>
      </c>
      <c r="I9" s="27">
        <f t="shared" si="0"/>
        <v>31.5</v>
      </c>
      <c r="J9" s="27">
        <v>31.5</v>
      </c>
      <c r="K9" s="27">
        <v>5</v>
      </c>
      <c r="L9" s="27">
        <f t="shared" ref="L9:L10" si="2">J9*K9</f>
        <v>157.5</v>
      </c>
      <c r="M9" s="27">
        <f t="shared" si="1"/>
        <v>78.75</v>
      </c>
    </row>
    <row r="10" spans="1:13" s="5" customFormat="1" ht="25.5" x14ac:dyDescent="0.2">
      <c r="A10" s="27">
        <v>3</v>
      </c>
      <c r="B10" s="6" t="s">
        <v>81</v>
      </c>
      <c r="C10" s="8" t="s">
        <v>83</v>
      </c>
      <c r="D10" s="28" t="s">
        <v>66</v>
      </c>
      <c r="E10" s="27">
        <v>36.4</v>
      </c>
      <c r="F10" s="27">
        <v>21</v>
      </c>
      <c r="G10" s="27">
        <v>10.5</v>
      </c>
      <c r="H10" s="27">
        <v>2</v>
      </c>
      <c r="I10" s="27">
        <f t="shared" si="0"/>
        <v>52.5</v>
      </c>
      <c r="J10" s="27">
        <v>36.4</v>
      </c>
      <c r="K10" s="27">
        <v>4.93</v>
      </c>
      <c r="L10" s="27">
        <f t="shared" si="2"/>
        <v>179.45199999999997</v>
      </c>
      <c r="M10" s="27">
        <f t="shared" si="1"/>
        <v>89.725999999999985</v>
      </c>
    </row>
    <row r="11" spans="1:13" s="5" customFormat="1" ht="13.9" customHeight="1" x14ac:dyDescent="0.2">
      <c r="A11" s="54" t="s">
        <v>58</v>
      </c>
      <c r="B11" s="54"/>
      <c r="C11" s="31" t="s">
        <v>27</v>
      </c>
      <c r="D11" s="31" t="s">
        <v>27</v>
      </c>
      <c r="E11" s="31" t="s">
        <v>27</v>
      </c>
      <c r="F11" s="31" t="s">
        <v>27</v>
      </c>
      <c r="G11" s="31" t="s">
        <v>27</v>
      </c>
      <c r="H11" s="31" t="s">
        <v>27</v>
      </c>
      <c r="I11" s="31" t="s">
        <v>27</v>
      </c>
      <c r="J11" s="31" t="s">
        <v>27</v>
      </c>
      <c r="K11" s="31" t="s">
        <v>27</v>
      </c>
      <c r="L11" s="33">
        <f>L8+L9+L10</f>
        <v>494.452</v>
      </c>
      <c r="M11" s="33">
        <f>M8+M9+M10</f>
        <v>247.226</v>
      </c>
    </row>
    <row r="12" spans="1:13" x14ac:dyDescent="0.25">
      <c r="A12" s="2"/>
      <c r="B12" s="29"/>
      <c r="C12" s="3"/>
      <c r="D12" s="3"/>
      <c r="E12" s="2"/>
      <c r="F12" s="2"/>
      <c r="G12" s="2"/>
      <c r="H12" s="2"/>
      <c r="I12" s="2"/>
      <c r="J12" s="2"/>
      <c r="K12" s="2"/>
      <c r="L12" s="2"/>
      <c r="M12" s="2"/>
    </row>
    <row r="13" spans="1:13" ht="18.75" x14ac:dyDescent="0.3">
      <c r="A13" s="40" t="s">
        <v>63</v>
      </c>
      <c r="B13" s="40"/>
      <c r="C13" s="40"/>
      <c r="D13" s="40"/>
      <c r="E13" s="40"/>
      <c r="F13" s="40"/>
      <c r="G13" s="40"/>
      <c r="H13" s="40"/>
      <c r="I13" s="40"/>
      <c r="J13" s="2"/>
      <c r="K13" s="2"/>
      <c r="L13" s="40" t="s">
        <v>75</v>
      </c>
      <c r="M13" s="40"/>
    </row>
    <row r="14" spans="1:13" x14ac:dyDescent="0.25">
      <c r="A14" s="2"/>
      <c r="B14" s="29"/>
      <c r="C14" s="3"/>
      <c r="D14" s="3"/>
      <c r="E14" s="2"/>
      <c r="F14" s="2"/>
      <c r="G14" s="2"/>
      <c r="H14" s="2"/>
      <c r="I14" s="2"/>
      <c r="J14" s="2"/>
      <c r="K14" s="2"/>
      <c r="L14" s="2"/>
      <c r="M14" s="2" t="s">
        <v>74</v>
      </c>
    </row>
    <row r="15" spans="1:13" x14ac:dyDescent="0.25">
      <c r="A15" s="2"/>
      <c r="B15" s="29"/>
      <c r="C15" s="3"/>
      <c r="D15" s="3"/>
      <c r="E15" s="2"/>
      <c r="F15" s="2"/>
      <c r="G15" s="2"/>
      <c r="H15" s="2"/>
      <c r="I15" s="2"/>
      <c r="J15" s="2"/>
      <c r="K15" s="2"/>
      <c r="L15" s="2"/>
      <c r="M15" s="2" t="s">
        <v>74</v>
      </c>
    </row>
    <row r="16" spans="1:13" x14ac:dyDescent="0.25">
      <c r="A16" s="2"/>
      <c r="B16" s="29"/>
      <c r="C16" s="3"/>
      <c r="D16" s="3"/>
      <c r="E16" s="2"/>
      <c r="F16" s="2"/>
      <c r="G16" s="2"/>
      <c r="H16" s="2"/>
      <c r="I16" s="2"/>
      <c r="J16" s="2"/>
      <c r="K16" s="2"/>
      <c r="L16" s="2"/>
      <c r="M16" s="2" t="s">
        <v>74</v>
      </c>
    </row>
    <row r="17" spans="1:13" x14ac:dyDescent="0.25">
      <c r="A17" s="2"/>
      <c r="B17" s="29"/>
      <c r="C17" s="3"/>
      <c r="D17" s="3"/>
      <c r="E17" s="2"/>
      <c r="F17" s="2"/>
      <c r="G17" s="2"/>
      <c r="H17" s="2"/>
      <c r="I17" s="2"/>
      <c r="J17" s="2"/>
      <c r="K17" s="2"/>
      <c r="L17" s="2"/>
      <c r="M17" s="2" t="s">
        <v>74</v>
      </c>
    </row>
    <row r="18" spans="1:13" x14ac:dyDescent="0.25">
      <c r="A18" s="2"/>
      <c r="B18" s="29"/>
      <c r="C18" s="3"/>
      <c r="D18" s="3"/>
      <c r="E18" s="2"/>
      <c r="F18" s="2"/>
      <c r="G18" s="2"/>
      <c r="H18" s="2"/>
      <c r="I18" s="2"/>
      <c r="J18" s="2"/>
      <c r="K18" s="2"/>
      <c r="L18" s="2"/>
      <c r="M18" s="2" t="s">
        <v>74</v>
      </c>
    </row>
    <row r="19" spans="1:13" x14ac:dyDescent="0.25">
      <c r="A19" s="2"/>
      <c r="B19" s="29"/>
      <c r="C19" s="3"/>
      <c r="D19" s="3"/>
      <c r="E19" s="2"/>
      <c r="F19" s="2"/>
      <c r="G19" s="2"/>
      <c r="H19" s="2"/>
      <c r="I19" s="2"/>
      <c r="J19" s="2"/>
      <c r="K19" s="2"/>
      <c r="L19" s="2"/>
      <c r="M19" s="2" t="s">
        <v>74</v>
      </c>
    </row>
    <row r="20" spans="1:13" x14ac:dyDescent="0.25">
      <c r="A20" s="2"/>
      <c r="B20" s="29"/>
      <c r="C20" s="3"/>
      <c r="D20" s="3"/>
      <c r="E20" s="2"/>
      <c r="F20" s="2"/>
      <c r="G20" s="2"/>
      <c r="H20" s="2"/>
      <c r="I20" s="2"/>
      <c r="J20" s="2"/>
      <c r="K20" s="2"/>
      <c r="L20" s="2"/>
      <c r="M20" s="2" t="s">
        <v>74</v>
      </c>
    </row>
    <row r="21" spans="1:13" x14ac:dyDescent="0.25">
      <c r="A21" s="2"/>
      <c r="B21" s="29"/>
      <c r="C21" s="3"/>
      <c r="D21" s="3"/>
      <c r="E21" s="2"/>
      <c r="F21" s="2"/>
      <c r="G21" s="2"/>
      <c r="H21" s="2"/>
      <c r="I21" s="2"/>
      <c r="J21" s="2"/>
      <c r="K21" s="2"/>
      <c r="L21" s="2"/>
      <c r="M21" s="2" t="s">
        <v>74</v>
      </c>
    </row>
    <row r="22" spans="1:13" x14ac:dyDescent="0.25">
      <c r="A22" s="2"/>
      <c r="B22" s="29"/>
      <c r="C22" s="3"/>
      <c r="D22" s="3"/>
      <c r="E22" s="2"/>
      <c r="F22" s="2"/>
      <c r="G22" s="2"/>
      <c r="H22" s="2"/>
      <c r="I22" s="2"/>
      <c r="J22" s="2"/>
      <c r="K22" s="2"/>
      <c r="L22" s="2"/>
      <c r="M22" s="2" t="s">
        <v>74</v>
      </c>
    </row>
    <row r="23" spans="1:13" x14ac:dyDescent="0.25">
      <c r="A23" s="2"/>
      <c r="B23" s="29"/>
      <c r="C23" s="3"/>
      <c r="D23" s="3"/>
      <c r="E23" s="2"/>
      <c r="F23" s="2"/>
      <c r="G23" s="2"/>
      <c r="H23" s="2"/>
      <c r="I23" s="2"/>
      <c r="J23" s="2"/>
      <c r="K23" s="2"/>
      <c r="L23" s="2"/>
      <c r="M23" s="2" t="s">
        <v>74</v>
      </c>
    </row>
    <row r="24" spans="1:13" x14ac:dyDescent="0.25">
      <c r="A24" s="2"/>
      <c r="B24" s="29"/>
      <c r="C24" s="3"/>
      <c r="D24" s="3"/>
      <c r="E24" s="2"/>
      <c r="F24" s="2"/>
      <c r="G24" s="2"/>
      <c r="H24" s="2"/>
      <c r="I24" s="2"/>
      <c r="J24" s="2"/>
      <c r="K24" s="2"/>
      <c r="L24" s="2"/>
      <c r="M24" s="2" t="s">
        <v>74</v>
      </c>
    </row>
    <row r="25" spans="1:13" x14ac:dyDescent="0.25">
      <c r="A25" s="2"/>
      <c r="B25" s="29"/>
      <c r="C25" s="3"/>
      <c r="D25" s="3"/>
      <c r="E25" s="2"/>
      <c r="F25" s="2"/>
      <c r="G25" s="2"/>
      <c r="H25" s="2"/>
      <c r="I25" s="2"/>
      <c r="J25" s="2"/>
      <c r="K25" s="2"/>
      <c r="L25" s="2"/>
      <c r="M25" s="2" t="s">
        <v>74</v>
      </c>
    </row>
    <row r="26" spans="1:13" x14ac:dyDescent="0.25">
      <c r="A26" s="2"/>
      <c r="B26" s="29"/>
      <c r="C26" s="3"/>
      <c r="D26" s="3"/>
      <c r="E26" s="2"/>
      <c r="F26" s="2"/>
      <c r="G26" s="2"/>
      <c r="H26" s="2"/>
      <c r="I26" s="2"/>
      <c r="J26" s="2"/>
      <c r="K26" s="2"/>
      <c r="L26" s="2"/>
      <c r="M26" s="2" t="s">
        <v>74</v>
      </c>
    </row>
    <row r="27" spans="1:13" x14ac:dyDescent="0.25">
      <c r="A27" s="2"/>
      <c r="B27" s="29"/>
      <c r="C27" s="3"/>
      <c r="D27" s="3"/>
      <c r="E27" s="2"/>
      <c r="F27" s="2"/>
      <c r="G27" s="2"/>
      <c r="H27" s="2"/>
      <c r="I27" s="2"/>
      <c r="J27" s="2"/>
      <c r="K27" s="2"/>
      <c r="L27" s="2"/>
      <c r="M27" s="2" t="s">
        <v>74</v>
      </c>
    </row>
    <row r="28" spans="1:13" x14ac:dyDescent="0.25">
      <c r="M28" s="2" t="s">
        <v>74</v>
      </c>
    </row>
    <row r="30" spans="1:13" x14ac:dyDescent="0.25">
      <c r="M30" s="2" t="s">
        <v>74</v>
      </c>
    </row>
    <row r="31" spans="1:13" x14ac:dyDescent="0.25">
      <c r="M31" s="2" t="s">
        <v>74</v>
      </c>
    </row>
    <row r="32" spans="1:13" x14ac:dyDescent="0.25">
      <c r="M32" s="2" t="s">
        <v>74</v>
      </c>
    </row>
  </sheetData>
  <mergeCells count="18">
    <mergeCell ref="A13:I13"/>
    <mergeCell ref="L13:M13"/>
    <mergeCell ref="I4:I5"/>
    <mergeCell ref="J4:J5"/>
    <mergeCell ref="K4:K5"/>
    <mergeCell ref="L4:M4"/>
    <mergeCell ref="A7:M7"/>
    <mergeCell ref="A11:B11"/>
    <mergeCell ref="A4:A5"/>
    <mergeCell ref="B4:B5"/>
    <mergeCell ref="H4:H5"/>
    <mergeCell ref="C4:C5"/>
    <mergeCell ref="D4:D5"/>
    <mergeCell ref="E4:E5"/>
    <mergeCell ref="F4:F5"/>
    <mergeCell ref="G4:G5"/>
    <mergeCell ref="J1:M1"/>
    <mergeCell ref="A2:M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Газ </vt:lpstr>
      <vt:lpstr>Світло </vt:lpstr>
      <vt:lpstr>вода</vt:lpstr>
      <vt:lpstr>ТПВ</vt:lpstr>
      <vt:lpstr>УББ</vt:lpstr>
      <vt:lpstr>вода!Область_печати</vt:lpstr>
      <vt:lpstr>'Газ '!Область_печати</vt:lpstr>
      <vt:lpstr>'Світло '!Область_печати</vt:lpstr>
      <vt:lpstr>ТПВ!Область_печати</vt:lpstr>
      <vt:lpstr>УББ!Область_печати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2025-03-10T13:26:01Z</dcterms:modified>
</cp:coreProperties>
</file>